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mc:AlternateContent xmlns:mc="http://schemas.openxmlformats.org/markup-compatibility/2006">
    <mc:Choice Requires="x15">
      <x15ac:absPath xmlns:x15ac="http://schemas.microsoft.com/office/spreadsheetml/2010/11/ac" url="Z:\_projekti-gosoft\23-0219_INKUBATOR POSTOJNA\06_ponudba\04-oddano-na-razpis-sken-ponudb-dokumentac\"/>
    </mc:Choice>
  </mc:AlternateContent>
  <xr:revisionPtr revIDLastSave="0" documentId="8_{27298BD6-F963-4E8A-B3AE-80E3A281C86A}" xr6:coauthVersionLast="47" xr6:coauthVersionMax="47" xr10:uidLastSave="{00000000-0000-0000-0000-000000000000}"/>
  <bookViews>
    <workbookView xWindow="-120" yWindow="-120" windowWidth="29040" windowHeight="15840" activeTab="1" xr2:uid="{00000000-000D-0000-FFFF-FFFF00000000}"/>
  </bookViews>
  <sheets>
    <sheet name="POPIS" sheetId="1" r:id="rId1"/>
    <sheet name="katalog" sheetId="2" r:id="rId2"/>
  </sheets>
  <definedNames>
    <definedName name="_xlnm._FilterDatabase" localSheetId="0" hidden="1">POPIS!$A$1:$I$209</definedName>
  </definedNames>
  <calcPr calcId="191029"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0" i="1" l="1"/>
  <c r="I11" i="1"/>
  <c r="I12" i="1"/>
  <c r="H13" i="1"/>
  <c r="I13" i="1"/>
  <c r="I14" i="1"/>
  <c r="I15" i="1"/>
  <c r="I16" i="1"/>
  <c r="I17" i="1"/>
  <c r="I18" i="1"/>
  <c r="I20" i="1"/>
  <c r="I21" i="1"/>
  <c r="I22" i="1"/>
  <c r="H23" i="1"/>
  <c r="I23" i="1"/>
  <c r="I24" i="1"/>
  <c r="I25" i="1"/>
  <c r="I26" i="1"/>
  <c r="I28" i="1"/>
  <c r="I29" i="1"/>
  <c r="I30" i="1"/>
  <c r="H31" i="1"/>
  <c r="I31" i="1"/>
  <c r="I32" i="1"/>
  <c r="I33" i="1"/>
  <c r="I34" i="1"/>
  <c r="I36" i="1"/>
  <c r="I37" i="1"/>
  <c r="I38" i="1"/>
  <c r="H39" i="1"/>
  <c r="I39" i="1"/>
  <c r="I40" i="1"/>
  <c r="I41" i="1"/>
  <c r="I42" i="1"/>
  <c r="I44" i="1"/>
  <c r="I45" i="1"/>
  <c r="I46" i="1"/>
  <c r="H47" i="1"/>
  <c r="I47" i="1"/>
  <c r="I48" i="1"/>
  <c r="I49" i="1"/>
  <c r="I50" i="1"/>
  <c r="H58" i="1"/>
  <c r="I58" i="1"/>
  <c r="I62" i="1"/>
  <c r="I63" i="1"/>
  <c r="I64" i="1"/>
  <c r="H65" i="1"/>
  <c r="I65" i="1"/>
  <c r="I66" i="1"/>
  <c r="I67" i="1"/>
  <c r="I68" i="1"/>
  <c r="I70" i="1"/>
  <c r="I71" i="1"/>
  <c r="I72" i="1"/>
  <c r="H73" i="1"/>
  <c r="I73" i="1"/>
  <c r="I74" i="1"/>
  <c r="I75" i="1"/>
  <c r="I76" i="1"/>
  <c r="I78" i="1"/>
  <c r="I79" i="1"/>
  <c r="I80" i="1"/>
  <c r="H81" i="1"/>
  <c r="I81" i="1"/>
  <c r="I82" i="1"/>
  <c r="I83" i="1"/>
  <c r="I84" i="1"/>
  <c r="I86" i="1"/>
  <c r="I87" i="1"/>
  <c r="I88" i="1"/>
  <c r="H89" i="1"/>
  <c r="I89" i="1"/>
  <c r="I90" i="1"/>
  <c r="I91" i="1"/>
  <c r="I92" i="1"/>
  <c r="I94" i="1"/>
  <c r="I95" i="1"/>
  <c r="I96" i="1"/>
  <c r="H97" i="1"/>
  <c r="I97" i="1"/>
  <c r="I98" i="1"/>
  <c r="I99" i="1"/>
  <c r="I100" i="1"/>
  <c r="I101" i="1"/>
  <c r="I102" i="1"/>
  <c r="I104" i="1"/>
  <c r="H105" i="1"/>
  <c r="I105" i="1"/>
  <c r="I106" i="1"/>
  <c r="H107" i="1"/>
  <c r="I107" i="1"/>
  <c r="H108" i="1"/>
  <c r="I108" i="1"/>
  <c r="I109" i="1"/>
  <c r="I110" i="1"/>
  <c r="I112" i="1"/>
  <c r="H113" i="1"/>
  <c r="I113" i="1"/>
  <c r="I114" i="1"/>
  <c r="I115" i="1"/>
  <c r="I116" i="1"/>
  <c r="I117" i="1"/>
  <c r="I119" i="1"/>
  <c r="I120" i="1"/>
  <c r="I122" i="1"/>
  <c r="I123" i="1"/>
  <c r="H124" i="1"/>
  <c r="I124" i="1"/>
  <c r="I125" i="1"/>
  <c r="I126" i="1"/>
  <c r="I127" i="1"/>
  <c r="I128" i="1"/>
  <c r="I129" i="1"/>
  <c r="I130" i="1"/>
  <c r="I132" i="1"/>
  <c r="I133" i="1"/>
  <c r="I134" i="1"/>
  <c r="H135" i="1"/>
  <c r="I135" i="1"/>
  <c r="I136" i="1"/>
  <c r="I137" i="1"/>
  <c r="I138" i="1"/>
  <c r="I140" i="1"/>
  <c r="I141" i="1"/>
  <c r="I142" i="1"/>
  <c r="H143" i="1"/>
  <c r="I143" i="1"/>
  <c r="I144" i="1"/>
  <c r="I145" i="1"/>
  <c r="I146" i="1"/>
  <c r="I162" i="1"/>
  <c r="I163" i="1"/>
  <c r="H164" i="1"/>
  <c r="I164" i="1"/>
  <c r="H165" i="1"/>
  <c r="I165" i="1"/>
  <c r="H166" i="1"/>
  <c r="I166" i="1"/>
  <c r="H167" i="1"/>
  <c r="I167" i="1"/>
  <c r="H168" i="1"/>
  <c r="I168" i="1"/>
  <c r="H169" i="1"/>
  <c r="I169" i="1"/>
  <c r="I170" i="1"/>
  <c r="I171" i="1"/>
  <c r="I172" i="1"/>
  <c r="H173" i="1"/>
  <c r="I173" i="1"/>
  <c r="I174" i="1"/>
  <c r="H175" i="1"/>
  <c r="I175" i="1"/>
  <c r="H176" i="1"/>
  <c r="I176" i="1"/>
  <c r="H177" i="1"/>
  <c r="I177" i="1"/>
  <c r="I179" i="1"/>
  <c r="I180" i="1"/>
  <c r="I181" i="1"/>
  <c r="H182" i="1"/>
  <c r="I182" i="1"/>
  <c r="I183" i="1"/>
  <c r="I184" i="1"/>
  <c r="I185" i="1"/>
  <c r="I187" i="1"/>
  <c r="I188" i="1"/>
  <c r="I189" i="1"/>
  <c r="H190" i="1"/>
  <c r="I190" i="1"/>
  <c r="I191" i="1"/>
  <c r="I192" i="1"/>
  <c r="I193" i="1"/>
  <c r="I195" i="1"/>
  <c r="I196" i="1"/>
  <c r="I197" i="1"/>
  <c r="H198" i="1"/>
  <c r="I198" i="1"/>
  <c r="I199" i="1"/>
  <c r="I200" i="1"/>
  <c r="I201" i="1"/>
  <c r="I202" i="1"/>
  <c r="I203" i="1"/>
  <c r="H207" i="1"/>
  <c r="I207" i="1"/>
  <c r="H208" i="1"/>
  <c r="I208" i="1"/>
  <c r="H209" i="1"/>
  <c r="I209" i="1"/>
  <c r="I211" i="1"/>
  <c r="I213" i="1"/>
  <c r="I214" i="1"/>
  <c r="I215" i="1"/>
</calcChain>
</file>

<file path=xl/sharedStrings.xml><?xml version="1.0" encoding="utf-8"?>
<sst xmlns="http://schemas.openxmlformats.org/spreadsheetml/2006/main" count="808" uniqueCount="280">
  <si>
    <t>POPIS OPREME</t>
  </si>
  <si>
    <t>OZNAKA V NAČRTU</t>
  </si>
  <si>
    <t>NAZIV</t>
  </si>
  <si>
    <t>DIMENZIJE</t>
  </si>
  <si>
    <t>KOLIČINA</t>
  </si>
  <si>
    <t>EM</t>
  </si>
  <si>
    <t>CENA</t>
  </si>
  <si>
    <t>ZNESEK</t>
  </si>
  <si>
    <t>PISARNA 1</t>
  </si>
  <si>
    <t>180*80*H65-125</t>
  </si>
  <si>
    <t>160*H35</t>
  </si>
  <si>
    <t>STOL PISARNIŠKI</t>
  </si>
  <si>
    <t>ZASLON MIZNI TAPECIRAN</t>
  </si>
  <si>
    <t xml:space="preserve">MIZA VIŠINSKO NASTAVLJIVA ELEKTRIČNA  </t>
  </si>
  <si>
    <t>ZM1</t>
  </si>
  <si>
    <t>SP</t>
  </si>
  <si>
    <t>MV1</t>
  </si>
  <si>
    <t>OM1</t>
  </si>
  <si>
    <t>OM2</t>
  </si>
  <si>
    <t>OM3</t>
  </si>
  <si>
    <t>OMARA PISARNIŠKA Z VRATI</t>
  </si>
  <si>
    <t>MIZA KLUBSKA</t>
  </si>
  <si>
    <t>FOTELJ ENOSED</t>
  </si>
  <si>
    <t>FE1</t>
  </si>
  <si>
    <t>MK1</t>
  </si>
  <si>
    <t>78*86*H76</t>
  </si>
  <si>
    <t>FI65*H35</t>
  </si>
  <si>
    <t>PISARNA 2</t>
  </si>
  <si>
    <t>PISARNA 3</t>
  </si>
  <si>
    <t>PISARNA 4</t>
  </si>
  <si>
    <t>PISARNA 5</t>
  </si>
  <si>
    <t>1UP-00-47</t>
  </si>
  <si>
    <t>1SM-01-31</t>
  </si>
  <si>
    <t>1RE-00-02</t>
  </si>
  <si>
    <t>1RE-00-04</t>
  </si>
  <si>
    <t>WC M</t>
  </si>
  <si>
    <t>WC Ž</t>
  </si>
  <si>
    <t>NIŠA</t>
  </si>
  <si>
    <t>NI OPREME</t>
  </si>
  <si>
    <t>ČISTILA</t>
  </si>
  <si>
    <t>OM4</t>
  </si>
  <si>
    <t>OMARA ZA ČISTILA</t>
  </si>
  <si>
    <t>80*60*H225</t>
  </si>
  <si>
    <t>TEHNIČNI PROSTOR VZDRŽEVALCI</t>
  </si>
  <si>
    <t>PISARNA 6</t>
  </si>
  <si>
    <t>PISARNA 7</t>
  </si>
  <si>
    <t>PISARNA 8</t>
  </si>
  <si>
    <t>PISARNA 9</t>
  </si>
  <si>
    <t>PISARNA 10</t>
  </si>
  <si>
    <t>OFFICE</t>
  </si>
  <si>
    <t>MV2</t>
  </si>
  <si>
    <t>MIZA VIŠINSKO NASTAVLJIVA ELEKTRIČNA KOTNA</t>
  </si>
  <si>
    <t>180*170/80*H65-125</t>
  </si>
  <si>
    <t>PULT RECEPCIJSKI</t>
  </si>
  <si>
    <t>PR1</t>
  </si>
  <si>
    <t>PULT RECEPCIJSKI - načrt</t>
  </si>
  <si>
    <t>PISARNA 11</t>
  </si>
  <si>
    <t>PISARNA 12</t>
  </si>
  <si>
    <t>PISARNA 13</t>
  </si>
  <si>
    <t>PISARNA 14</t>
  </si>
  <si>
    <t>PISARNA 15</t>
  </si>
  <si>
    <t>OM6</t>
  </si>
  <si>
    <t>ARHIV</t>
  </si>
  <si>
    <t>HALL</t>
  </si>
  <si>
    <t>PODEST</t>
  </si>
  <si>
    <t>DNEVNI PROSTOR</t>
  </si>
  <si>
    <t>KUH1</t>
  </si>
  <si>
    <t>KUH2</t>
  </si>
  <si>
    <t>MJ1</t>
  </si>
  <si>
    <t>45*H47</t>
  </si>
  <si>
    <t>1RE-00-05</t>
  </si>
  <si>
    <t>1VI-00-77</t>
  </si>
  <si>
    <t>60*60*H105</t>
  </si>
  <si>
    <t>60*60*H75</t>
  </si>
  <si>
    <t>MIZA JEDILNA</t>
  </si>
  <si>
    <t>MIZA JEDILNA VISOKA</t>
  </si>
  <si>
    <t>MIZA JEDILNA KLUBSKA</t>
  </si>
  <si>
    <t>MJ2</t>
  </si>
  <si>
    <t>MJ3</t>
  </si>
  <si>
    <t>VS1</t>
  </si>
  <si>
    <t>1RE-00-11</t>
  </si>
  <si>
    <t>VREČA SEDALNA</t>
  </si>
  <si>
    <t>FI85*H120</t>
  </si>
  <si>
    <t>FD1</t>
  </si>
  <si>
    <t>DVOSED</t>
  </si>
  <si>
    <t>160*85*H76</t>
  </si>
  <si>
    <t>1RE-00-03</t>
  </si>
  <si>
    <t>OMP1</t>
  </si>
  <si>
    <t>SK1</t>
  </si>
  <si>
    <t>FI32*H65</t>
  </si>
  <si>
    <t>STOL KLUBSKI NIŽJI</t>
  </si>
  <si>
    <t>SK2</t>
  </si>
  <si>
    <t>STOL KLUBSKI VIŠJI</t>
  </si>
  <si>
    <t>FI32*H75</t>
  </si>
  <si>
    <t>BABILA 2702</t>
  </si>
  <si>
    <t>BABILA 2706</t>
  </si>
  <si>
    <t>stackr</t>
  </si>
  <si>
    <t>PISARNA 16</t>
  </si>
  <si>
    <t>PISARNA 17</t>
  </si>
  <si>
    <t>PISARNA 18</t>
  </si>
  <si>
    <t>HODNIK</t>
  </si>
  <si>
    <t>OM7</t>
  </si>
  <si>
    <t>MIZE V PISARNAH</t>
  </si>
  <si>
    <t>STOLI V PISARNAH</t>
  </si>
  <si>
    <t>OMARE V PISARNAH</t>
  </si>
  <si>
    <t>SET ODPRTIH IN ZAPRTIH PISARNIŠKIH OMAR</t>
  </si>
  <si>
    <t>80*40*H189</t>
  </si>
  <si>
    <t>1VI-01-10, 1VI-00-86, 1VI-01-72</t>
  </si>
  <si>
    <t>80*40*H234</t>
  </si>
  <si>
    <t>1VI-01-13, 1VI-00-86, 1VI-01-72</t>
  </si>
  <si>
    <t xml:space="preserve">MIZA VIŠINSKO NASTAVLJIVA ELEKTRIČNA 180*80*H65-85 </t>
  </si>
  <si>
    <r>
      <t xml:space="preserve">Omare so izdelane iz 18 mm debelih ivernih plošč (tudi hrbtišče) oplemenitenih z melaminsko folijo in
zaključenih z ABS robovi 2 mm na vratih in pokrivnih ploščah, ter 1 mm na korpusu. Omare so opremljene z ALU
valjastim ročajem, centralno ključavnico in tečaji, ki omogočajo 110 st. odpiranje. Police omar so premične, postavitev v rastru za skladiščenje registratorjev in so postavljene na L nosilce, ki preprečujejo nenadzorovani izvlek. Omare
stojijo na PVC regulacijskih nogicah višine 17 mm Omare omogočajo nakladalnost v višino in kasnejše enostavno
spreminjanje konfiguracij. Omare višine 73 in 118 cm morajo biti opremljene s pokrivno ploščo.
Korpus zaprtih omar so izvedeni le v beli barvi in barvi sivega kamna.
(omare pisarniške INSERT proizvajalca GONZAGA PRO d.o.o. ali enakovredno) 
</t>
    </r>
    <r>
      <rPr>
        <b/>
        <sz val="10"/>
        <rFont val="Arial Narrow"/>
        <family val="2"/>
      </rPr>
      <t xml:space="preserve">Omare in predalniki so narejeni in certificirani v akreditiranem laboratoriju skladno s sledečim normativi:
CEN/TR 14073-1 - dimenzije
EN 14073-2 - varnostne zahteve za omare
EN 14073-3 - stabilnost in trdnost konstrukcije
EN 14074 - trdnost in trajnost gibljivih delov
</t>
    </r>
  </si>
  <si>
    <t>SET ODPRTIH IN ZAPRTIH PISARNIŠKIH OMAR 80*40*H189</t>
  </si>
  <si>
    <t>OMARA PISARNIŠKA Z VRATI 80*60*H225</t>
  </si>
  <si>
    <t>MIZA VIŠINSKO NASTAVLJIVA ELEKTRIČNA KOTNA 180*170/80*h65-68</t>
  </si>
  <si>
    <t>MIZA KLUBSKA FI65*H45</t>
  </si>
  <si>
    <t>Klubska mizica je narejena iz prašno barvane kovine (podnožje) in MDF lakirane mizne plošče.
(klubska mizica ALLEY proizvajalca Žakelj d.o.o., ali enakovredno)</t>
  </si>
  <si>
    <t>FOTELJI V PISARNAH</t>
  </si>
  <si>
    <t>FOTELJ ENOSED 78*86*H76</t>
  </si>
  <si>
    <t>OSTALI ZAPRTI PROSTORI</t>
  </si>
  <si>
    <t>OMARE V OSTALIH ZAPRTIH PROSTORIH</t>
  </si>
  <si>
    <t>0M5</t>
  </si>
  <si>
    <t>OMARA ARHIVSKA Z VRATI 80*40*H225</t>
  </si>
  <si>
    <t>OMARA ZA ČISTILA 80*60*H225</t>
  </si>
  <si>
    <t>ODPRTI SKUPNI PROSTORI</t>
  </si>
  <si>
    <t>RECEPCIJA</t>
  </si>
  <si>
    <t>SET ODPRTIH IN ZAPRTIH PISARNIŠKIH OMAR 80*40*H234</t>
  </si>
  <si>
    <t>MIZA KLUBSKA FI45*H47</t>
  </si>
  <si>
    <t>VHODNI HALL</t>
  </si>
  <si>
    <t>MIZA JEDILNA VISOKA 60*60*H105</t>
  </si>
  <si>
    <t>MIZA JEDILNA  60*60*H75</t>
  </si>
  <si>
    <t xml:space="preserve">Podnožja miz so izdelana iz kovinskih prašnobarvanih cevi 25x50 mm. Noga mize so postavljene diagonalno glede na mizno ploščo in so pritrjene na kovinsko podkonstrukcijo. 
Mizne plošče so izdelane iz 25 mm debele iverne plošče oplemenitene z melaminsko folijo, robovi obdelani z ABS trakom 2 mm.
(mize VISTA proizvajalca GONZAGA PRO d.o.o. ali enakovredno) </t>
  </si>
  <si>
    <t>OMARA PREDELNA</t>
  </si>
  <si>
    <t>STOL KLUBSKI NIŽJI FI32*H65</t>
  </si>
  <si>
    <t>STOL KLUBSKI VIŠJI FI32*H75</t>
  </si>
  <si>
    <t>VREČA ZA SEDENJE FI85*H120</t>
  </si>
  <si>
    <t>Stol je narejen iz masivnega lesa in držala za noge iz aluminija. 
(vse kot stol BABILA 2702-nižji ali BABILA 2706-višji proizvajalca Pedrali, ali enakovredno)</t>
  </si>
  <si>
    <t>Vreča ima volumna 250L. Tapeciranje v umetno usnje
(vse kot vreča TEARS proizvajalca Škerjanc; ali enakovredno)</t>
  </si>
  <si>
    <t>DVOSED 160*86*H76</t>
  </si>
  <si>
    <t>SESTAVI NA HODNIKU</t>
  </si>
  <si>
    <t>SEDEŽNI ELEMENT S KORITOM ZA ROŽE</t>
  </si>
  <si>
    <t>STOPNIŠČE</t>
  </si>
  <si>
    <t>225*68*h120</t>
  </si>
  <si>
    <t>KUHINJA - načrt</t>
  </si>
  <si>
    <t>PULT KUHINJSKI - načrt</t>
  </si>
  <si>
    <t>MIZNI ZASLON 160*H35</t>
  </si>
  <si>
    <t>KOS1</t>
  </si>
  <si>
    <t>KOŠ ZA PAPIR KOVINSKI PERFORIRAN</t>
  </si>
  <si>
    <t>FI25*H32</t>
  </si>
  <si>
    <t>1PS-01-26</t>
  </si>
  <si>
    <t>OG1</t>
  </si>
  <si>
    <t>STOJALO GARDEROBNO Z NOSILCEM ZA DEŽNIKE</t>
  </si>
  <si>
    <t>PRED1</t>
  </si>
  <si>
    <t>1VI-01-09</t>
  </si>
  <si>
    <t>PREDALNIK</t>
  </si>
  <si>
    <t>43*55*h57</t>
  </si>
  <si>
    <t>OM8</t>
  </si>
  <si>
    <t>40*60*H225</t>
  </si>
  <si>
    <t>KORITO ZA ROŽE</t>
  </si>
  <si>
    <t>KOS2</t>
  </si>
  <si>
    <t>HODNIK HALL</t>
  </si>
  <si>
    <t>OMARA PISARNIŠKA Z VRATI 40*60*H225</t>
  </si>
  <si>
    <t>PROJEKT OPREME</t>
  </si>
  <si>
    <t>INVESTITOR:</t>
  </si>
  <si>
    <t>OBJEKT:</t>
  </si>
  <si>
    <t>DATUM IZDELAVE:</t>
  </si>
  <si>
    <t>OBČINA POSTOJNA</t>
  </si>
  <si>
    <t>MANSARDA INKUBATORJA V VELIKEM OTOKU</t>
  </si>
  <si>
    <t>MAREC 2023</t>
  </si>
  <si>
    <t xml:space="preserve">KATALOG OPREME </t>
  </si>
  <si>
    <t>SPLOŠNO:</t>
  </si>
  <si>
    <t>- Ponudnik mora izdelati ponudbo skladno z zahtevami iz opisov ter z</t>
  </si>
  <si>
    <t xml:space="preserve">   upoštevanjem shem in tlorisne dispozicije opreme po prostorih.</t>
  </si>
  <si>
    <t xml:space="preserve"> - Izvajalec mora pred izdelavo/nabavo opreme ter vgradnjo preveriti vse načrte ter bistvene mere.</t>
  </si>
  <si>
    <t xml:space="preserve">v kolikor se pojavljajo odstopanja, jih mora uskladiti s projektantom arhitekture.
</t>
  </si>
  <si>
    <t xml:space="preserve">- Izbran ponudnik je dolžan izdelati in montirati opremo v celoti skladno z </t>
  </si>
  <si>
    <t xml:space="preserve">  navedeno tehnično dokumentacijo. V primeru ugotovitve neskladja načrtov </t>
  </si>
  <si>
    <t xml:space="preserve">  z izvedbo prostorov je izvajalec dolžan izdelati in montirati opremo tako,</t>
  </si>
  <si>
    <t xml:space="preserve">  da bo v celoti zagotovljena prilagojenost opreme dejanskim razmeram v</t>
  </si>
  <si>
    <t xml:space="preserve">  prostoru (dimenzije, instalacijski priključki, vgrajena oprema).</t>
  </si>
  <si>
    <t xml:space="preserve"> - Oprema po naročilu naj bo vizualno usklajena s tipsko opremo, uporabljene naj</t>
  </si>
  <si>
    <t>bodo iste površinske obdelave, materiali in detajli.</t>
  </si>
  <si>
    <t>- Izvajalec je dolžan dobaviti vzorčne izdelke za vsako podskupino izdelkov</t>
  </si>
  <si>
    <t xml:space="preserve">  (mizo, omaro, predalnik, pult...). Z dobavo lahko prične po potrditvi vzorčnih izdelkov.</t>
  </si>
  <si>
    <r>
      <t xml:space="preserve"> - Ponudnik je dolžan podati ponudbo v skladu z </t>
    </r>
    <r>
      <rPr>
        <b/>
        <sz val="8"/>
        <rFont val="Arial Narrow"/>
        <family val="2"/>
        <charset val="238"/>
      </rPr>
      <t>Uredbo o zelenem javnem naročanju 
(Temeljne in dodatne okoljske zahteve za pohištvo).</t>
    </r>
  </si>
  <si>
    <t xml:space="preserve"> - Maksimalna dimenzijska odstopanja tipskih elementov so lahko do 3%. </t>
  </si>
  <si>
    <t>Zahteve v zvezi s kvaliteto materialov</t>
  </si>
  <si>
    <t>- iverne plošče, z nizko vsebnostjo formaldehidov, SIST EN 312</t>
  </si>
  <si>
    <t xml:space="preserve">- iverne plošče, vodoodporne, SIST EN 312 </t>
  </si>
  <si>
    <t>- laminat (debeline manj kot 2 mm), robni trakovi - SIST EN 438-3</t>
  </si>
  <si>
    <t xml:space="preserve">- HPL (dekorativni visokotlačni laminat) plošče, debeline več kot 2 mm, SIST EN 438-4, </t>
  </si>
  <si>
    <t>- nerjavna jeklena pločevina -  št. jekla 14301, oznaka  X5CrNi 18 -10 (SIST EN 10088),</t>
  </si>
  <si>
    <t>- oplemenitena iverna plošča (iverna plošča oplemenitena z melaminom) -  SIST EN 14322</t>
  </si>
  <si>
    <t xml:space="preserve">- homogene kompozitne plošče na akrilni osnovi - plošče iz kompozitnega materiala iz </t>
  </si>
  <si>
    <t>anorganskega polnila in polimernega akrilnega veziva, z antibakteriološkim dodatkom</t>
  </si>
  <si>
    <t>Tehnične specifikacije</t>
  </si>
  <si>
    <t xml:space="preserve">- Vse pohištvo mora biti proizvedeno iz okoljsko manj obremenjujočih materialov, zlasti iz lesa, in z </t>
  </si>
  <si>
    <t>okoljsko manj obremenjujočimi procesi.</t>
  </si>
  <si>
    <t>- Delež lesa ali lesnih tvoriv v pohištvu mora znašati vsaj 70 % prostornine uporabljenih materialov</t>
  </si>
  <si>
    <t>za izdelavo pohištva.</t>
  </si>
  <si>
    <t>- Les in materiali na njegovi osnovi morajo izvirati iz zakonitih virov.</t>
  </si>
  <si>
    <t>- Plastični deli s težo nad 50 g ne smejo vsebovati dodatkov materialov, ki lahko ovirajo recikliranje.</t>
  </si>
  <si>
    <t xml:space="preserve">- Premaz lesa ali plastični ali kovinski deli ne smejo vsebovati aziridina, kromovih (VI) spojin, več kot 5 % </t>
  </si>
  <si>
    <t xml:space="preserve"> teže hlapnih organskih spojin (HOS)  in nevarnih snovi- v skladu z Uredbo o zelenem javnem naročanju.</t>
  </si>
  <si>
    <t xml:space="preserve">- Premazom, ne smejo biti dodani ftalati, za katere velja eno ali več naslednjih standardnih opozoril, stavkov </t>
  </si>
  <si>
    <t>za nevarnost ali previdnostnih stavkov iz zakona, ki ureja kemikalije, ali Uredbe (ES) št. 1272/2008.</t>
  </si>
  <si>
    <t>- Izhajanje prostega formaldehida iz lesnih tvoriv ne sme biti višja od 8 mg/100 g suhe snovi.</t>
  </si>
  <si>
    <t xml:space="preserve">- Adhezivi ali lepila, ki se uporabljajo pri sestavljanju pohištva, ne smejo vsebovati več kot 10 % mase </t>
  </si>
  <si>
    <t>hlapnih organskih spojin (HOS).</t>
  </si>
  <si>
    <t xml:space="preserve">- Embalaža mora biti iz materiala, ki ga je mogoče enostavno reciklirati, ali iz materialov, ki
</t>
  </si>
  <si>
    <t>temeljijo na obnovljivih virih.</t>
  </si>
  <si>
    <t xml:space="preserve">Ponudnik mora za veljavnost ponudbe priložiti prospekt ali tehnično skico ponujenih tipskih izdelkov,  </t>
  </si>
  <si>
    <t xml:space="preserve">ter ustrezno dokazilo, ki dokazuje, da so izdelki izdelani skladno z navedenimi normativi v tehničnih opisih. </t>
  </si>
  <si>
    <t>oznaka</t>
  </si>
  <si>
    <t>naziv elementa opreme/opis</t>
  </si>
  <si>
    <t>OPREMA PISARN</t>
  </si>
  <si>
    <r>
      <t xml:space="preserve">Podnožja miz so izdelana iz prašno barvane kovine in imajo dva motorja. Profil noge je kvadraten. Višinska nastavljivost mize je od 65-125cm. Podnožje je teleskopsko, kar pomeni, da je primerno za mizne plošče od 120 do 180cm. Dolžina ploščice za pritrjevanje mizne plošče je 60cm, dolžina horizontalnega dela noge je 70cm. Maksimalna nosilnost je 120kg. Maksimalna hitrost je 40mm/s, glasnost pa manj kod 45dB. Vhodna napetost je 110-230V. Garancija za podnožja je 5 let. Podnožje že ima vgrajen senzor za varnostno ustavitev. Ravno tako ima vgrajeno lahko dostopno komandno ploščo z LCD prikazovalnikom trenutne višine s stikalom za dvig in spust ter štirimi spomini za nastavitev višine mize. 
Mizna plošča je izdelana iz 25 mm debele iverne plošče oplemenitene z melaminsko folijo z robovi obdelanimi z ABS trakom 2 mm. 
(višinsko nastavljive mize UP proizvajalca GONZAGA PRO d.o.o. ali enakovredno) 
</t>
    </r>
    <r>
      <rPr>
        <b/>
        <sz val="10"/>
        <rFont val="Arial Narrow"/>
        <family val="2"/>
      </rPr>
      <t xml:space="preserve">Mizna podnožja so certificirana skladno s sledečimi normativi:
EN 1730  Mize, stabilnost, trdnost in trajnost
EN 527-1  Delovne mize in pisalne mize -  Mere
EN 527-2  Delovne mize - Zahteve za varnost, trdnost in trajnost
</t>
    </r>
  </si>
  <si>
    <t>Mizni zaslon je narejen iz 18mm debele surove iverice, prevlečene s kaširanim blagom. Zaslon je na zgornjih robovih zaokrožen. Zaslon se privijači na mizno ploščo s pomočjo kovinskih kotnikov.</t>
  </si>
  <si>
    <r>
      <t xml:space="preserve">Pisarniški stol, sedišče tapecirano v blago po izboru projektanta, hrbtišče v mreži z možnostjo izbire barve mreže (vsaj 5 opcij). Stol ima možnost dviganja in spuščanja. Sinhro mehanizem za nastavitev nagiba naslona in sedala s 4 pozicijami. Vključena ledvena opora. Podnožje stola je črna najlon zvezda na petih kolesih. Vključeni rokonasloni z možnostjo regulacije po višini.
(ergonomski pisarniški stol Q3, proizvajalca Mael s.r.l. ali enakovredno.)
</t>
    </r>
    <r>
      <rPr>
        <b/>
        <sz val="10"/>
        <rFont val="Arial Narrow"/>
        <family val="2"/>
      </rPr>
      <t xml:space="preserve">
Stoli morajo biti izdelani skladno s sledečimi normativi:
SIST EN 1335 - B Pisarniško pohištvo - Pisarniški delovni stoli</t>
    </r>
    <r>
      <rPr>
        <sz val="10"/>
        <rFont val="Arial Narrow"/>
        <family val="2"/>
        <charset val="238"/>
      </rPr>
      <t xml:space="preserve">
</t>
    </r>
  </si>
  <si>
    <t>MIZE V OSTALIH ZAPRTIH PROSTORIH</t>
  </si>
  <si>
    <t xml:space="preserve">Omare so izdelane iz 18 mm debelih ivernih plošč (tudi hrbtišče) oplemenitenih z melaminsko folijo in
zaključenih z ABS robovi 2 mm na vratih in pokrivnih ploščah, ter 1 mm na korpusu. Omare so opremljene z ALU valjastim ročajem, centralno ključavnico in tečaji, ki omogočajo 110 st. odpiranje. Omare imajo premične police, ki so postavljene na L nosilce, ki preprečujejo nenadzorovani izvlek. Omara za čistila ima na sredini vertikalo in premične police samo na eni strani vertrikale. Omare stojijo na PVC regulacijskih nogicah višine 17 mm Omare omogočajo nakladalnost v višino in kasnejše enostavno spreminjanje konfiguracij. Omare višine 73 in 118 cm morajo biti opremljene s pokrivno ploščo.
Korpus zaprtih omar so izvedeni le v beli barvi in barvi sivega kamna.
(omare pisarniške INSERT proizvajalca GONZAGA PRO d.o.o. ali enakovredno) 
</t>
  </si>
  <si>
    <t xml:space="preserve">Sistem elementov omar in elementov z različnimi drugimi funkcijami: Leseni elementi so izdelani iz ivenih plošč, oplemenitenih z melaminsko folijo oziroma lakirani s strukturno barvo po RAL shemi. Vsi robovi so zaščiteni z 2mm robim trakom ter zaokroženi z radijem 2mm. Vertikalni elementi so debeline 18mm, horizontalni elementi, pokrivne plošče in police pa 22mm. Kovinski elementi so prašno barvani in sestavljeni iz kovinskega okvirja (horizontalne cevi 22*22mm ter vertikalne cevi 18*18mm) z leseno vložno ploščo (strop in dno). Sestavi se gradijo na 4cm debelem lesenem podnožju ali pa na 20cm oziroma 40cm visokem kovinskem podnožju z leseno vložno ploščo (kovinske cevi 40*40mm). Enojne omarice imajo obdelano tudi hrbtišče, tako da lahko stojijo tudi sredi prostora. Hrbtišče enojnih omar je glede na obod umaknjeno navznoter in tako pripravljeno za montažo dodatnih namenskih hrbtišč - plute, bele table, akustičnega hrbtišča, maha....
Vse elemente sestava je možno med seboj poljubno sestavljati s pomočjo posebnih spojnih elementov in brez vijačenja, kar omogoča sestavljanje in razstavljanje sestavov brez posebnega orodja. Ponudnik mora v tehnični dokumentaciji prikazati tak način spajanja.
(sistem elementov STACKR by COWERK proizvajalca GONZAGA PRO d.o.o. ali enakovredno) 
</t>
  </si>
  <si>
    <t>SESTAV SEDEŽNI ELEMENT S KORITOM ZA ROŽE 180*45*H160</t>
  </si>
  <si>
    <t>SESTAV KORITO ZA ROŽE 90*45*H60</t>
  </si>
  <si>
    <t>Uporabljeni elementi STACKR: 1x kovinsko podnožje 180*45*h20cm, 1x omara odprta nizka 90*45*h20, 1x korito za rože 90*45*h40 s PVC vložkom za rože, 1x sedežni element 90*68*h120 z lesenim okvirjem in tapeciranim sedežnim delom</t>
  </si>
  <si>
    <t>Uporabljeni elementi STACKR: 1x kovinsko podnožje 90*45*h20, 1x korito za rože 90*45*h40 s PVC vložkom za rože</t>
  </si>
  <si>
    <t>SESTAV OMARA PREDELNA 225*68*H120</t>
  </si>
  <si>
    <t xml:space="preserve">Sistem elementov omar in elementov z različnimi drugimi funkcijami: Leseni elementi so izdelani iz ivenih plošč, oplemenitenih z melaminsko folijo oziroma lakirani s strukturno barvo po RAL shemi. Vsi robovi so zaščiteni z 2mm robim trakom ter zaokroženi z radijem 2mm. Vertikalni elementi so debeline 18mm, horizontalni elementi, pokrivne plošče in police pa 22mm. Kovinski elementi so prašno barvani in sestavljeni iz kovinskega okvirja (horizontalne cevi 22*22mm ter vertikalne cevi 18*18mm) z leseno vložno ploščo (strop in dno). Sestavi se gradijo na 4cm debelem lesenem podnožju ali pa na 20cm oziroma 40cm visokem kovinskem podnožju z leseno vložno ploščo (kovinske cevi 40*40mm). Enojne omarice imajo obdelano tudi hrbtišče, tako da lahko stojijo tudi sredi prostora. Hrbtišče enojnih omar je glede na obod umaknjeno navznoter in tako pripravljeno za montažo dodatnih namenskih hrbtišč - plute, bele table, akustičnega hrbtišča, maha....
Vse elemente sestava je možno med seboj poljubno sestavljati s pomočjo posebnih spojnih elementov in brez vijačenja, kar omogoča sestavljanje in razstavljanje sestavov brez posebnega orodja. Ponudnik mora v tehnični dokumentaciji prikazati tak način spajanja.
(sistem elementov STACKR by COWERK proizvajalca GONZAGA PRO d.o.o. ali enakovredno) 
Uporabljeni elementi STACKR: 1x omara za ločevanje odpadkov z vrati iz obeh strani 90*68*h80, 2x kovinska omara odprta 90*68*h40, 1x lesena omara odprta s policami z obeh strani 45*68*h120 (hrbtišče na sredini), 1x korito za rože 90*68*h20 s plastičnim vsadkom za rože
</t>
  </si>
  <si>
    <t>Q3</t>
  </si>
  <si>
    <t>KOŠ ZA LOČEVANJE ODPADKOV 4X 32*28*H65 (4X58L)</t>
  </si>
  <si>
    <t>KOŠ ZA LOČEVANJE ODPADKOV (4X58L)</t>
  </si>
  <si>
    <t>Koš za ločevanje odpadkov je sestavljen iz 4 košev iz prašno barvanega jekla. Možnost izbire barve pokrova in koša posebej. Možnost perforacije ali brez. Vsak koš ima INOX obroč za PVC vrečko in regulirne nogice.
(kot koši za ločevanje odpadkov artikel 100932 proizvajalca EKI KRANJ ali enakovredno)</t>
  </si>
  <si>
    <t>eki kranj 100932</t>
  </si>
  <si>
    <t>1VI-00-76</t>
  </si>
  <si>
    <t>aoke</t>
  </si>
  <si>
    <t>denver</t>
  </si>
  <si>
    <t>1vi*</t>
  </si>
  <si>
    <t>180*45*h160</t>
  </si>
  <si>
    <t>90*45*h60</t>
  </si>
  <si>
    <t>IP1</t>
  </si>
  <si>
    <t>KK1</t>
  </si>
  <si>
    <t>AK1</t>
  </si>
  <si>
    <t>HL1</t>
  </si>
  <si>
    <t>PS1</t>
  </si>
  <si>
    <t>KOS3</t>
  </si>
  <si>
    <t>INDUKCIJSKA KUHALNA PLOŠČA</t>
  </si>
  <si>
    <t>KORITO Z ODCEJEVALNIKOM</t>
  </si>
  <si>
    <t>KUHINJSKA ARMATURA</t>
  </si>
  <si>
    <t>VGRADNI PODPULTNI HLADILNIK</t>
  </si>
  <si>
    <t>VGRADNI PODPULTNI POMIVALNI STROJ</t>
  </si>
  <si>
    <t>KOŠ ZA LOČEVANJE ODPADKOV ZA PREDAL</t>
  </si>
  <si>
    <t>380*60*H85/190</t>
  </si>
  <si>
    <t>200*90*H85</t>
  </si>
  <si>
    <t>KUHINJA 380*60*H85/190 - NAČRT</t>
  </si>
  <si>
    <t>KUHINJA PULT 200*90*H85 - NAČRT</t>
  </si>
  <si>
    <t>VKŠ</t>
  </si>
  <si>
    <t>VGRADNI KOŠ ZA ODPADKE 46,2-46,8*36*40</t>
  </si>
  <si>
    <t>(kot npr. Vgradni koš za odpadke FLEXON II 50/2, 38 L  proizvajalca BLANCO ali enakovredno)</t>
  </si>
  <si>
    <t>(kot vgradni hladilnik RBIU6091AW proizvajalca GORENJE ali enakovredno)</t>
  </si>
  <si>
    <t>(kot indukcijska plošča EIT60420C proizvajalca ELECTROLUX ali enakovredno)</t>
  </si>
  <si>
    <t>(kot pomivalno korito BASIC 60 LEINEN proizvajalca ALVEUS ali enakovredno)</t>
  </si>
  <si>
    <t>(kot npr. kuhinjska armatura ARC 110 proizvajalca ALVEUS ali enakovredno)</t>
  </si>
  <si>
    <t>(kot vgradni pomivalni stroj EEA17110L proizvajalca ELECTROLUX ali enakovredno)</t>
  </si>
  <si>
    <t>PULT RECEPCIJSKI 360*80*H75/115 - načrt</t>
  </si>
  <si>
    <t>360*80*h75/115</t>
  </si>
  <si>
    <t>PREDALNIK 43*55*h57</t>
  </si>
  <si>
    <r>
      <t xml:space="preserve">Predalniki so na skritih kolesih in imajo centralno zaklepanje z varnostnim anititilt sistemom (odpiranje mogoče le en predal hkrati). Predali so opremljeni s sistemo za mehko zapiranje in. Notranjost predalov  je  v celoti iz lakirane pločevine. Gornji predal je opremljen s PVC vložkom za pisala. 
(Predalnik INSERT proizvajalca GONZAGA PRO d.o.o. ali enakovredno)
</t>
    </r>
    <r>
      <rPr>
        <b/>
        <sz val="10"/>
        <rFont val="Arial Narrow"/>
        <family val="2"/>
      </rPr>
      <t>Predalniki morajo biti izdelani in certificirani skladno s sledečimi normativi:
CEN/TR 14073-1 - dimenzije
EN 14073-2 - varnostne zahteve za omare
EN 14073-3 - stabilnost in trdnost konstrukcije
EN 14074 - trdnost in trajnost gibljivih delov</t>
    </r>
  </si>
  <si>
    <t>DODATKI V PISARNAH</t>
  </si>
  <si>
    <r>
      <t xml:space="preserve">Fotelj je lahko na kovinskih ali lesenih nogah. Kovinske noge so iz cevi fi22mm, lesene noga pa so iz masivnega lesa (hrast ali bukev) v obliki stožca. Noge imajo pvc drsnike. Sedež ima kovinsko vzmetenje in sestavljeno peno. Tapeciranje je lahko v tkanino ali umetno usnje. 
(fotelj u rokonasloni DAVIS proizvajalca Žakelj d.o.o. ali enakovredno) 
</t>
    </r>
    <r>
      <rPr>
        <b/>
        <sz val="10"/>
        <rFont val="Arial Narrow"/>
        <family val="2"/>
      </rPr>
      <t xml:space="preserve">
</t>
    </r>
  </si>
  <si>
    <r>
      <t xml:space="preserve">Fotelj je lahko na kovinskih ali lesenih nogah. Kovinske noge so iz cevi fi22mm, lesene noga pa so iz masivnega lesa (hrast ali bukev) v obliki stožca. Noge imajo pvc drsnike. Sedež ima kovinsko vzmetenje in sestavljeno peno. Tapeciranje je lahko v tkanino ali umetno usnje. 
(dvosed DAVIS proizvajalca Žakelj d.o.o. ali enakovredno) 
</t>
    </r>
    <r>
      <rPr>
        <b/>
        <sz val="10"/>
        <rFont val="Arial Narrow"/>
        <family val="2"/>
      </rPr>
      <t xml:space="preserve">
</t>
    </r>
  </si>
  <si>
    <t>Klubska mizica je narejena iz prašno barvane kovine (podnožje cevi fi16mm) in MDF lakirane mizne plošče deb. 19mm. Podnožje ima PVC drsnike.
(klubska mizica ALLEY proizvajalca Žakelj d.o.o., ali enakovredno)</t>
  </si>
  <si>
    <t>4X 32*28*H65</t>
  </si>
  <si>
    <t>SKUPAJ</t>
  </si>
  <si>
    <t>POPUST</t>
  </si>
  <si>
    <t>SKUPAJ S POPUSTOM</t>
  </si>
  <si>
    <t>DAVEK</t>
  </si>
  <si>
    <t>SKUPAJ Z DAVKOM</t>
  </si>
  <si>
    <t>INVESTITOR: OBČINA POSTOJNA</t>
  </si>
  <si>
    <t>OBJEKT: MANSARDA INKUBATORJA V VELIKEM OTOKU</t>
  </si>
  <si>
    <t>DATUM IZDELAVE PONUDBE: MAREC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</si>
</sst>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 #,##0.00_-;\-&quot;€&quot;\ * #,##0.00_-;_-&quot;€&quot;\ * &quot;-&quot;??_-;_-@_-"/>
    <numFmt numFmtId="165" formatCode="#,##0.00\ &quot;€&quot;"/>
  </numFmts>
  <fonts count="29">
    <font>
      <sz val="11"/>
      <color theme="1"/>
      <name val="Calibri"/>
      <family val="2"/>
      <charset val="1"/>
      <scheme val="minor"/>
    </font>
    <font>
      <sz val="10"/>
      <name val="SLO Arial"/>
      <charset val="238"/>
    </font>
    <font>
      <sz val="10"/>
      <name val="Arial Narrow"/>
      <family val="2"/>
      <charset val="238"/>
    </font>
    <font>
      <sz val="10"/>
      <name val="Arial"/>
      <family val="2"/>
      <charset val="238"/>
    </font>
    <font>
      <sz val="10"/>
      <name val="MS Sans Serif"/>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sz val="11"/>
      <color indexed="10"/>
      <name val="Calibri"/>
      <family val="2"/>
      <charset val="238"/>
    </font>
    <font>
      <sz val="10"/>
      <name val="Arial CE"/>
      <charset val="238"/>
    </font>
    <font>
      <sz val="10"/>
      <name val="MS Sans Serif"/>
    </font>
    <font>
      <sz val="11"/>
      <color theme="1"/>
      <name val="Calibri"/>
      <family val="2"/>
      <charset val="238"/>
      <scheme val="minor"/>
    </font>
    <font>
      <b/>
      <sz val="10"/>
      <name val="Arial Narrow"/>
      <family val="2"/>
    </font>
    <font>
      <b/>
      <sz val="11"/>
      <color theme="1"/>
      <name val="Calibri"/>
      <family val="2"/>
      <scheme val="minor"/>
    </font>
    <font>
      <sz val="8"/>
      <color theme="1"/>
      <name val="Calibri"/>
      <family val="2"/>
      <charset val="238"/>
      <scheme val="minor"/>
    </font>
    <font>
      <b/>
      <sz val="12"/>
      <name val="Arial Narrow"/>
      <family val="2"/>
      <charset val="238"/>
    </font>
    <font>
      <b/>
      <sz val="9"/>
      <name val="Arial Narrow"/>
      <family val="2"/>
      <charset val="238"/>
    </font>
    <font>
      <b/>
      <sz val="12"/>
      <color rgb="FFFF0000"/>
      <name val="Arial Narrow"/>
      <family val="2"/>
      <charset val="238"/>
    </font>
    <font>
      <sz val="9"/>
      <name val="Arial Narrow"/>
      <family val="2"/>
      <charset val="238"/>
    </font>
    <font>
      <sz val="8"/>
      <name val="Arial Narrow"/>
      <family val="2"/>
      <charset val="238"/>
    </font>
    <font>
      <b/>
      <sz val="8"/>
      <name val="Arial Narrow"/>
      <family val="2"/>
      <charset val="238"/>
    </font>
    <font>
      <b/>
      <sz val="8"/>
      <name val="Arial Narrow"/>
      <family val="2"/>
    </font>
    <font>
      <sz val="11"/>
      <color rgb="FF00B050"/>
      <name val="Calibri"/>
      <family val="2"/>
      <charset val="238"/>
      <scheme val="minor"/>
    </font>
    <font>
      <b/>
      <sz val="10"/>
      <name val="Arial Narrow"/>
      <family val="2"/>
      <charset val="238"/>
    </font>
    <font>
      <sz val="11"/>
      <name val="Calibri"/>
      <family val="2"/>
      <charset val="238"/>
      <scheme val="minor"/>
    </font>
    <font>
      <sz val="9"/>
      <color theme="1"/>
      <name val="Arial Narrow"/>
      <family val="2"/>
    </font>
    <font>
      <sz val="10"/>
      <color rgb="FFFF0000"/>
      <name val="Arial Narrow"/>
      <family val="2"/>
      <charset val="238"/>
    </font>
  </fonts>
  <fills count="1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theme="0" tint="-0.14999847407452621"/>
        <bgColor indexed="64"/>
      </patternFill>
    </fill>
    <fill>
      <patternFill patternType="solid">
        <fgColor theme="0" tint="-0.249977111117893"/>
        <bgColor indexed="64"/>
      </patternFill>
    </fill>
  </fills>
  <borders count="14">
    <border>
      <left/>
      <right/>
      <top/>
      <bottom/>
      <diagonal/>
    </border>
    <border>
      <left style="thin">
        <color indexed="63"/>
      </left>
      <right style="thin">
        <color indexed="63"/>
      </right>
      <top style="thin">
        <color indexed="63"/>
      </top>
      <bottom style="thin">
        <color indexed="63"/>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medium">
        <color indexed="64"/>
      </bottom>
      <diagonal/>
    </border>
  </borders>
  <cellStyleXfs count="39">
    <xf numFmtId="0" fontId="0" fillId="0" borderId="0"/>
    <xf numFmtId="0" fontId="1"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7" fillId="4" borderId="0" applyNumberFormat="0" applyBorder="0" applyAlignment="0" applyProtection="0"/>
    <xf numFmtId="164" fontId="4" fillId="0" borderId="0" applyFont="0" applyFill="0" applyBorder="0" applyAlignment="0" applyProtection="0"/>
    <xf numFmtId="164" fontId="12" fillId="0" borderId="0" applyFont="0" applyFill="0" applyBorder="0" applyAlignment="0" applyProtection="0"/>
    <xf numFmtId="0" fontId="8" fillId="16" borderId="1" applyNumberFormat="0" applyAlignment="0" applyProtection="0"/>
    <xf numFmtId="0" fontId="9" fillId="0" borderId="0" applyNumberFormat="0" applyFill="0" applyBorder="0" applyAlignment="0" applyProtection="0"/>
    <xf numFmtId="0" fontId="11" fillId="0" borderId="0"/>
    <xf numFmtId="0" fontId="3" fillId="0" borderId="0"/>
    <xf numFmtId="0" fontId="3" fillId="0" borderId="0"/>
    <xf numFmtId="0" fontId="13" fillId="0" borderId="0"/>
    <xf numFmtId="0" fontId="2" fillId="0" borderId="0"/>
    <xf numFmtId="0" fontId="10"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cellStyleXfs>
  <cellXfs count="79">
    <xf numFmtId="0" fontId="0" fillId="0" borderId="0" xfId="0"/>
    <xf numFmtId="0" fontId="0" fillId="0" borderId="3" xfId="0" applyBorder="1"/>
    <xf numFmtId="0" fontId="0" fillId="17" borderId="3" xfId="0" applyFill="1" applyBorder="1"/>
    <xf numFmtId="0" fontId="0" fillId="0" borderId="4" xfId="0" applyBorder="1"/>
    <xf numFmtId="165" fontId="0" fillId="0" borderId="0" xfId="0" applyNumberFormat="1"/>
    <xf numFmtId="165" fontId="0" fillId="0" borderId="4" xfId="0" applyNumberFormat="1" applyBorder="1"/>
    <xf numFmtId="165" fontId="0" fillId="17" borderId="3" xfId="0" applyNumberFormat="1" applyFill="1" applyBorder="1"/>
    <xf numFmtId="0" fontId="2" fillId="0" borderId="6" xfId="33" applyFont="1" applyBorder="1" applyAlignment="1">
      <alignment vertical="top" wrapText="1"/>
    </xf>
    <xf numFmtId="0" fontId="15" fillId="0" borderId="2" xfId="0" applyFont="1" applyBorder="1"/>
    <xf numFmtId="0" fontId="15" fillId="0" borderId="3" xfId="0" applyFont="1" applyBorder="1"/>
    <xf numFmtId="0" fontId="2" fillId="0" borderId="5" xfId="28" quotePrefix="1" applyFont="1" applyBorder="1" applyAlignment="1" applyProtection="1">
      <alignment vertical="top" wrapText="1"/>
      <protection locked="0"/>
    </xf>
    <xf numFmtId="0" fontId="15" fillId="17" borderId="0" xfId="0" applyFont="1" applyFill="1"/>
    <xf numFmtId="0" fontId="15" fillId="18" borderId="0" xfId="0" applyFont="1" applyFill="1"/>
    <xf numFmtId="0" fontId="15" fillId="0" borderId="6" xfId="0" applyFont="1" applyBorder="1"/>
    <xf numFmtId="0" fontId="0" fillId="0" borderId="5" xfId="0" applyBorder="1"/>
    <xf numFmtId="0" fontId="15" fillId="17" borderId="7" xfId="0" applyFont="1" applyFill="1" applyBorder="1"/>
    <xf numFmtId="0" fontId="0" fillId="0" borderId="7" xfId="0" applyBorder="1"/>
    <xf numFmtId="0" fontId="2" fillId="0" borderId="5" xfId="33" applyFont="1" applyBorder="1" applyAlignment="1">
      <alignment vertical="top" wrapText="1"/>
    </xf>
    <xf numFmtId="0" fontId="0" fillId="18" borderId="3" xfId="0" applyFill="1" applyBorder="1"/>
    <xf numFmtId="0" fontId="3" fillId="0" borderId="0" xfId="0" applyFont="1"/>
    <xf numFmtId="0" fontId="16" fillId="0" borderId="0" xfId="0" applyFont="1" applyAlignment="1">
      <alignment horizontal="right"/>
    </xf>
    <xf numFmtId="0" fontId="16" fillId="0" borderId="0" xfId="0" applyFont="1"/>
    <xf numFmtId="0" fontId="3" fillId="0" borderId="8" xfId="0" applyFont="1" applyBorder="1"/>
    <xf numFmtId="0" fontId="17" fillId="0" borderId="0" xfId="0" applyFont="1"/>
    <xf numFmtId="0" fontId="17" fillId="0" borderId="0" xfId="0" applyFont="1" applyAlignment="1">
      <alignment horizontal="left"/>
    </xf>
    <xf numFmtId="0" fontId="2" fillId="0" borderId="0" xfId="0" applyFont="1"/>
    <xf numFmtId="0" fontId="20" fillId="0" borderId="0" xfId="0" applyFont="1"/>
    <xf numFmtId="0" fontId="18" fillId="0" borderId="0" xfId="0" applyFont="1" applyAlignment="1">
      <alignment horizontal="left"/>
    </xf>
    <xf numFmtId="0" fontId="21" fillId="0" borderId="0" xfId="0" applyFont="1" applyAlignment="1">
      <alignment vertical="top" wrapText="1"/>
    </xf>
    <xf numFmtId="0" fontId="20" fillId="0" borderId="9" xfId="0" applyFont="1" applyBorder="1" applyAlignment="1">
      <alignment horizontal="left"/>
    </xf>
    <xf numFmtId="0" fontId="20" fillId="0" borderId="10" xfId="0" applyFont="1" applyBorder="1"/>
    <xf numFmtId="0" fontId="20" fillId="0" borderId="0" xfId="0" applyFont="1" applyAlignment="1">
      <alignment horizontal="right"/>
    </xf>
    <xf numFmtId="0" fontId="24" fillId="0" borderId="0" xfId="0" applyFont="1"/>
    <xf numFmtId="0" fontId="19" fillId="0" borderId="0" xfId="0" applyFont="1" applyAlignment="1">
      <alignment horizontal="center"/>
    </xf>
    <xf numFmtId="0" fontId="15" fillId="0" borderId="9" xfId="0" applyFont="1" applyBorder="1"/>
    <xf numFmtId="0" fontId="15" fillId="0" borderId="10" xfId="0" applyFont="1" applyBorder="1"/>
    <xf numFmtId="0" fontId="0" fillId="0" borderId="11" xfId="0" applyBorder="1"/>
    <xf numFmtId="0" fontId="2" fillId="0" borderId="12" xfId="33" applyFont="1" applyBorder="1" applyAlignment="1">
      <alignment vertical="top" wrapText="1"/>
    </xf>
    <xf numFmtId="0" fontId="15" fillId="17" borderId="5" xfId="0" applyFont="1" applyFill="1" applyBorder="1"/>
    <xf numFmtId="0" fontId="15" fillId="17" borderId="9" xfId="0" applyFont="1" applyFill="1" applyBorder="1"/>
    <xf numFmtId="0" fontId="0" fillId="17" borderId="9" xfId="0" applyFill="1" applyBorder="1"/>
    <xf numFmtId="0" fontId="15" fillId="17" borderId="10" xfId="0" applyFont="1" applyFill="1" applyBorder="1"/>
    <xf numFmtId="0" fontId="0" fillId="18" borderId="9" xfId="0" applyFill="1" applyBorder="1"/>
    <xf numFmtId="0" fontId="15" fillId="18" borderId="10" xfId="0" applyFont="1" applyFill="1" applyBorder="1"/>
    <xf numFmtId="0" fontId="17" fillId="0" borderId="0" xfId="0" applyFont="1" applyAlignment="1">
      <alignment horizontal="center"/>
    </xf>
    <xf numFmtId="0" fontId="21" fillId="0" borderId="0" xfId="0" applyFont="1" applyAlignment="1">
      <alignment horizontal="center" vertical="top" wrapText="1"/>
    </xf>
    <xf numFmtId="0" fontId="3" fillId="0" borderId="5" xfId="0" applyFont="1" applyBorder="1"/>
    <xf numFmtId="17" fontId="3" fillId="0" borderId="13" xfId="0" applyNumberFormat="1" applyFont="1" applyBorder="1"/>
    <xf numFmtId="0" fontId="17" fillId="0" borderId="5" xfId="0" applyFont="1" applyBorder="1"/>
    <xf numFmtId="0" fontId="18" fillId="0" borderId="5" xfId="0" applyFont="1" applyBorder="1"/>
    <xf numFmtId="0" fontId="21" fillId="0" borderId="5" xfId="0" quotePrefix="1" applyFont="1" applyBorder="1" applyAlignment="1">
      <alignment vertical="top"/>
    </xf>
    <xf numFmtId="0" fontId="21" fillId="0" borderId="5" xfId="0" applyFont="1" applyBorder="1" applyAlignment="1">
      <alignment vertical="top"/>
    </xf>
    <xf numFmtId="49" fontId="21" fillId="0" borderId="5" xfId="0" applyNumberFormat="1" applyFont="1" applyBorder="1" applyAlignment="1">
      <alignment vertical="top"/>
    </xf>
    <xf numFmtId="0" fontId="21" fillId="0" borderId="5" xfId="0" applyFont="1" applyBorder="1" applyAlignment="1">
      <alignment vertical="top" wrapText="1"/>
    </xf>
    <xf numFmtId="0" fontId="22" fillId="0" borderId="5" xfId="0" applyFont="1" applyBorder="1" applyAlignment="1">
      <alignment vertical="top" wrapText="1"/>
    </xf>
    <xf numFmtId="0" fontId="18" fillId="0" borderId="5" xfId="0" applyFont="1" applyBorder="1" applyAlignment="1" applyProtection="1">
      <alignment vertical="center" wrapText="1"/>
      <protection locked="0"/>
    </xf>
    <xf numFmtId="0" fontId="21" fillId="0" borderId="5" xfId="0" quotePrefix="1" applyFont="1" applyBorder="1" applyAlignment="1" applyProtection="1">
      <alignment vertical="center"/>
      <protection locked="0"/>
    </xf>
    <xf numFmtId="0" fontId="21" fillId="0" borderId="5" xfId="0" quotePrefix="1" applyFont="1" applyBorder="1" applyAlignment="1">
      <alignment vertical="center"/>
    </xf>
    <xf numFmtId="0" fontId="21" fillId="0" borderId="5" xfId="0" applyFont="1" applyBorder="1" applyAlignment="1">
      <alignment vertical="center"/>
    </xf>
    <xf numFmtId="0" fontId="21" fillId="0" borderId="5" xfId="0" quotePrefix="1" applyFont="1" applyBorder="1" applyAlignment="1" applyProtection="1">
      <alignment vertical="top"/>
      <protection locked="0"/>
    </xf>
    <xf numFmtId="0" fontId="23" fillId="0" borderId="5" xfId="0" quotePrefix="1" applyFont="1" applyBorder="1" applyAlignment="1" applyProtection="1">
      <alignment vertical="top"/>
      <protection locked="0"/>
    </xf>
    <xf numFmtId="0" fontId="15" fillId="18" borderId="5" xfId="0" applyFont="1" applyFill="1" applyBorder="1"/>
    <xf numFmtId="0" fontId="15" fillId="17" borderId="12" xfId="0" applyFont="1" applyFill="1" applyBorder="1"/>
    <xf numFmtId="0" fontId="2" fillId="0" borderId="10" xfId="28" quotePrefix="1" applyFont="1" applyBorder="1" applyAlignment="1" applyProtection="1">
      <alignment vertical="top" wrapText="1"/>
      <protection locked="0"/>
    </xf>
    <xf numFmtId="17" fontId="3" fillId="0" borderId="0" xfId="0" applyNumberFormat="1" applyFont="1"/>
    <xf numFmtId="0" fontId="0" fillId="17" borderId="4" xfId="0" applyFill="1" applyBorder="1"/>
    <xf numFmtId="165" fontId="0" fillId="0" borderId="3" xfId="0" applyNumberFormat="1" applyBorder="1"/>
    <xf numFmtId="0" fontId="25" fillId="0" borderId="9" xfId="0" applyFont="1" applyBorder="1" applyAlignment="1">
      <alignment horizontal="left"/>
    </xf>
    <xf numFmtId="0" fontId="25" fillId="0" borderId="10" xfId="0" applyFont="1" applyBorder="1"/>
    <xf numFmtId="0" fontId="2" fillId="0" borderId="0" xfId="0" applyFont="1" applyAlignment="1">
      <alignment horizontal="center"/>
    </xf>
    <xf numFmtId="4" fontId="2" fillId="0" borderId="0" xfId="0" applyNumberFormat="1" applyFont="1"/>
    <xf numFmtId="0" fontId="26" fillId="0" borderId="0" xfId="0" applyFont="1"/>
    <xf numFmtId="0" fontId="25" fillId="0" borderId="2" xfId="0" applyFont="1" applyBorder="1" applyAlignment="1">
      <alignment horizontal="left"/>
    </xf>
    <xf numFmtId="0" fontId="27" fillId="0" borderId="6" xfId="33" applyFont="1" applyBorder="1" applyAlignment="1">
      <alignment vertical="top" wrapText="1"/>
    </xf>
    <xf numFmtId="0" fontId="28" fillId="0" borderId="0" xfId="33" applyFont="1" applyAlignment="1">
      <alignment vertical="top" wrapText="1"/>
    </xf>
    <xf numFmtId="0" fontId="0" fillId="0" borderId="9" xfId="0" applyBorder="1"/>
    <xf numFmtId="0" fontId="2" fillId="0" borderId="10" xfId="33" applyFont="1" applyBorder="1" applyAlignment="1">
      <alignment vertical="top" wrapText="1"/>
    </xf>
    <xf numFmtId="165" fontId="0" fillId="0" borderId="0" xfId="0" applyNumberFormat="1" applyAlignment="1">
      <alignment horizontal="right"/>
    </xf>
    <xf numFmtId="10" fontId="0" fillId="0" borderId="0" xfId="0" applyNumberFormat="1"/>
  </cellXfs>
  <cellStyles count="39">
    <cellStyle name="20 % – Poudarek1 2" xfId="2" xr:uid="{00000000-0005-0000-0000-000000000000}"/>
    <cellStyle name="20 % – Poudarek2 2" xfId="3" xr:uid="{00000000-0005-0000-0000-000001000000}"/>
    <cellStyle name="20 % – Poudarek3 2" xfId="4" xr:uid="{00000000-0005-0000-0000-000002000000}"/>
    <cellStyle name="20 % – Poudarek4 2" xfId="5" xr:uid="{00000000-0005-0000-0000-000003000000}"/>
    <cellStyle name="20 % – Poudarek5 2" xfId="6" xr:uid="{00000000-0005-0000-0000-000004000000}"/>
    <cellStyle name="20 % – Poudarek6 2" xfId="7" xr:uid="{00000000-0005-0000-0000-000005000000}"/>
    <cellStyle name="40 % – Poudarek1 2" xfId="8" xr:uid="{00000000-0005-0000-0000-000006000000}"/>
    <cellStyle name="40 % – Poudarek2 2" xfId="9" xr:uid="{00000000-0005-0000-0000-000007000000}"/>
    <cellStyle name="40 % – Poudarek3 2" xfId="10" xr:uid="{00000000-0005-0000-0000-000008000000}"/>
    <cellStyle name="40 % – Poudarek4 2" xfId="11" xr:uid="{00000000-0005-0000-0000-000009000000}"/>
    <cellStyle name="40 % – Poudarek5 2" xfId="12" xr:uid="{00000000-0005-0000-0000-00000A000000}"/>
    <cellStyle name="40 % – Poudarek6 2" xfId="13" xr:uid="{00000000-0005-0000-0000-00000B000000}"/>
    <cellStyle name="60 % – Poudarek1 2" xfId="14" xr:uid="{00000000-0005-0000-0000-00000C000000}"/>
    <cellStyle name="60 % – Poudarek2 2" xfId="15" xr:uid="{00000000-0005-0000-0000-00000D000000}"/>
    <cellStyle name="60 % – Poudarek3 2" xfId="16" xr:uid="{00000000-0005-0000-0000-00000E000000}"/>
    <cellStyle name="60 % – Poudarek4 2" xfId="17" xr:uid="{00000000-0005-0000-0000-00000F000000}"/>
    <cellStyle name="60 % – Poudarek5 2" xfId="18" xr:uid="{00000000-0005-0000-0000-000010000000}"/>
    <cellStyle name="60 % – Poudarek6 2" xfId="19" xr:uid="{00000000-0005-0000-0000-000011000000}"/>
    <cellStyle name="Dobro 2" xfId="20" xr:uid="{00000000-0005-0000-0000-000012000000}"/>
    <cellStyle name="Euro" xfId="21" xr:uid="{00000000-0005-0000-0000-000013000000}"/>
    <cellStyle name="Euro 2" xfId="22" xr:uid="{00000000-0005-0000-0000-000014000000}"/>
    <cellStyle name="Izhod 2" xfId="23" xr:uid="{00000000-0005-0000-0000-000015000000}"/>
    <cellStyle name="Naslov 5" xfId="24" xr:uid="{00000000-0005-0000-0000-000016000000}"/>
    <cellStyle name="Navadno" xfId="0" builtinId="0"/>
    <cellStyle name="Navadno 2" xfId="25" xr:uid="{00000000-0005-0000-0000-000018000000}"/>
    <cellStyle name="Navadno 3" xfId="26" xr:uid="{00000000-0005-0000-0000-000019000000}"/>
    <cellStyle name="Navadno 4" xfId="27" xr:uid="{00000000-0005-0000-0000-00001A000000}"/>
    <cellStyle name="Navadno 5" xfId="28" xr:uid="{00000000-0005-0000-0000-00001B000000}"/>
    <cellStyle name="Navadno 6" xfId="1" xr:uid="{00000000-0005-0000-0000-00001C000000}"/>
    <cellStyle name="Navadno 6 2" xfId="32" xr:uid="{00000000-0005-0000-0000-00001D000000}"/>
    <cellStyle name="Normal 4" xfId="33" xr:uid="{00000000-0005-0000-0000-00001E000000}"/>
    <cellStyle name="Normal 5" xfId="34" xr:uid="{00000000-0005-0000-0000-00001F000000}"/>
    <cellStyle name="Normal 6" xfId="31" xr:uid="{00000000-0005-0000-0000-000020000000}"/>
    <cellStyle name="Normal 6 2" xfId="37" xr:uid="{00000000-0005-0000-0000-000021000000}"/>
    <cellStyle name="Normal 7 2" xfId="36" xr:uid="{00000000-0005-0000-0000-000022000000}"/>
    <cellStyle name="Normal 8" xfId="35" xr:uid="{00000000-0005-0000-0000-000023000000}"/>
    <cellStyle name="Normal 8 2" xfId="38" xr:uid="{00000000-0005-0000-0000-000024000000}"/>
    <cellStyle name="Normal__SEZNAMI" xfId="29" xr:uid="{00000000-0005-0000-0000-000025000000}"/>
    <cellStyle name="Opozorilo 2" xfId="30" xr:uid="{00000000-0005-0000-0000-00002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2" Type="http://schemas.openxmlformats.org/officeDocument/2006/relationships/image" Target="../media/image2.png"/><Relationship Id="rId16" Type="http://schemas.openxmlformats.org/officeDocument/2006/relationships/image" Target="../media/image16.jpe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10" Type="http://schemas.openxmlformats.org/officeDocument/2006/relationships/image" Target="../media/image10.png"/><Relationship Id="rId19" Type="http://schemas.openxmlformats.org/officeDocument/2006/relationships/image" Target="../media/image19.jpe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s>
</file>

<file path=xl/drawings/drawing1.xml><?xml version="1.0" encoding="utf-8"?>
<xdr:wsDr xmlns:xdr="http://schemas.openxmlformats.org/drawingml/2006/spreadsheetDrawing" xmlns:a="http://schemas.openxmlformats.org/drawingml/2006/main">
  <xdr:twoCellAnchor editAs="oneCell">
    <xdr:from>
      <xdr:col>1</xdr:col>
      <xdr:colOff>104775</xdr:colOff>
      <xdr:row>68</xdr:row>
      <xdr:rowOff>3028950</xdr:rowOff>
    </xdr:from>
    <xdr:to>
      <xdr:col>1</xdr:col>
      <xdr:colOff>2476500</xdr:colOff>
      <xdr:row>68</xdr:row>
      <xdr:rowOff>4557041</xdr:rowOff>
    </xdr:to>
    <xdr:pic>
      <xdr:nvPicPr>
        <xdr:cNvPr id="3" name="Slika 2">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1125" y="27108150"/>
          <a:ext cx="2371725" cy="15280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66675</xdr:colOff>
      <xdr:row>58</xdr:row>
      <xdr:rowOff>2590801</xdr:rowOff>
    </xdr:from>
    <xdr:to>
      <xdr:col>1</xdr:col>
      <xdr:colOff>2486025</xdr:colOff>
      <xdr:row>58</xdr:row>
      <xdr:rowOff>4743450</xdr:rowOff>
    </xdr:to>
    <xdr:pic>
      <xdr:nvPicPr>
        <xdr:cNvPr id="8" name="Picture 1">
          <a:extLst>
            <a:ext uri="{FF2B5EF4-FFF2-40B4-BE49-F238E27FC236}">
              <a16:creationId xmlns:a16="http://schemas.microsoft.com/office/drawing/2014/main" id="{00000000-0008-0000-0100-00000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3025" y="14135101"/>
          <a:ext cx="2419350" cy="2152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904875</xdr:colOff>
      <xdr:row>62</xdr:row>
      <xdr:rowOff>581025</xdr:rowOff>
    </xdr:from>
    <xdr:to>
      <xdr:col>1</xdr:col>
      <xdr:colOff>3286125</xdr:colOff>
      <xdr:row>62</xdr:row>
      <xdr:rowOff>2201973</xdr:rowOff>
    </xdr:to>
    <xdr:pic>
      <xdr:nvPicPr>
        <xdr:cNvPr id="13" name="Slika 12">
          <a:extLst>
            <a:ext uri="{FF2B5EF4-FFF2-40B4-BE49-F238E27FC236}">
              <a16:creationId xmlns:a16="http://schemas.microsoft.com/office/drawing/2014/main" id="{00000000-0008-0000-0100-00000D000000}"/>
            </a:ext>
          </a:extLst>
        </xdr:cNvPr>
        <xdr:cNvPicPr>
          <a:picLocks noChangeAspect="1"/>
        </xdr:cNvPicPr>
      </xdr:nvPicPr>
      <xdr:blipFill>
        <a:blip xmlns:r="http://schemas.openxmlformats.org/officeDocument/2006/relationships" r:embed="rId3"/>
        <a:stretch>
          <a:fillRect/>
        </a:stretch>
      </xdr:blipFill>
      <xdr:spPr>
        <a:xfrm>
          <a:off x="2181225" y="18849975"/>
          <a:ext cx="2381250" cy="1620948"/>
        </a:xfrm>
        <a:prstGeom prst="rect">
          <a:avLst/>
        </a:prstGeom>
      </xdr:spPr>
    </xdr:pic>
    <xdr:clientData/>
  </xdr:twoCellAnchor>
  <xdr:twoCellAnchor editAs="oneCell">
    <xdr:from>
      <xdr:col>1</xdr:col>
      <xdr:colOff>742951</xdr:colOff>
      <xdr:row>73</xdr:row>
      <xdr:rowOff>712587</xdr:rowOff>
    </xdr:from>
    <xdr:to>
      <xdr:col>1</xdr:col>
      <xdr:colOff>3086100</xdr:colOff>
      <xdr:row>73</xdr:row>
      <xdr:rowOff>2466975</xdr:rowOff>
    </xdr:to>
    <xdr:pic>
      <xdr:nvPicPr>
        <xdr:cNvPr id="15" name="Slika 14">
          <a:extLst>
            <a:ext uri="{FF2B5EF4-FFF2-40B4-BE49-F238E27FC236}">
              <a16:creationId xmlns:a16="http://schemas.microsoft.com/office/drawing/2014/main" id="{00000000-0008-0000-0100-00000F000000}"/>
            </a:ext>
          </a:extLst>
        </xdr:cNvPr>
        <xdr:cNvPicPr>
          <a:picLocks noChangeAspect="1"/>
        </xdr:cNvPicPr>
      </xdr:nvPicPr>
      <xdr:blipFill>
        <a:blip xmlns:r="http://schemas.openxmlformats.org/officeDocument/2006/relationships" r:embed="rId4"/>
        <a:stretch>
          <a:fillRect/>
        </a:stretch>
      </xdr:blipFill>
      <xdr:spPr>
        <a:xfrm>
          <a:off x="2019301" y="32383212"/>
          <a:ext cx="2343149" cy="1754388"/>
        </a:xfrm>
        <a:prstGeom prst="rect">
          <a:avLst/>
        </a:prstGeom>
      </xdr:spPr>
    </xdr:pic>
    <xdr:clientData/>
  </xdr:twoCellAnchor>
  <xdr:oneCellAnchor>
    <xdr:from>
      <xdr:col>1</xdr:col>
      <xdr:colOff>857250</xdr:colOff>
      <xdr:row>85</xdr:row>
      <xdr:rowOff>3000375</xdr:rowOff>
    </xdr:from>
    <xdr:ext cx="2686050" cy="2047875"/>
    <xdr:pic>
      <xdr:nvPicPr>
        <xdr:cNvPr id="17" name="Slika 16">
          <a:extLst>
            <a:ext uri="{FF2B5EF4-FFF2-40B4-BE49-F238E27FC236}">
              <a16:creationId xmlns:a16="http://schemas.microsoft.com/office/drawing/2014/main" id="{00000000-0008-0000-0100-000011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133600" y="39624000"/>
          <a:ext cx="2686050" cy="2047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923925</xdr:colOff>
      <xdr:row>89</xdr:row>
      <xdr:rowOff>1520420</xdr:rowOff>
    </xdr:from>
    <xdr:ext cx="2590800" cy="1975255"/>
    <xdr:pic>
      <xdr:nvPicPr>
        <xdr:cNvPr id="18" name="Slika 17">
          <a:extLst>
            <a:ext uri="{FF2B5EF4-FFF2-40B4-BE49-F238E27FC236}">
              <a16:creationId xmlns:a16="http://schemas.microsoft.com/office/drawing/2014/main" id="{00000000-0008-0000-0100-000012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00275" y="43535195"/>
          <a:ext cx="2590800" cy="197525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1</xdr:col>
      <xdr:colOff>2524125</xdr:colOff>
      <xdr:row>98</xdr:row>
      <xdr:rowOff>2228850</xdr:rowOff>
    </xdr:from>
    <xdr:to>
      <xdr:col>1</xdr:col>
      <xdr:colOff>4895850</xdr:colOff>
      <xdr:row>98</xdr:row>
      <xdr:rowOff>3756941</xdr:rowOff>
    </xdr:to>
    <xdr:pic>
      <xdr:nvPicPr>
        <xdr:cNvPr id="20" name="Slika 19">
          <a:extLst>
            <a:ext uri="{FF2B5EF4-FFF2-40B4-BE49-F238E27FC236}">
              <a16:creationId xmlns:a16="http://schemas.microsoft.com/office/drawing/2014/main" id="{00000000-0008-0000-01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00475" y="39214425"/>
          <a:ext cx="2371725" cy="15280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1019175</xdr:colOff>
      <xdr:row>103</xdr:row>
      <xdr:rowOff>571500</xdr:rowOff>
    </xdr:from>
    <xdr:ext cx="2381250" cy="1620948"/>
    <xdr:pic>
      <xdr:nvPicPr>
        <xdr:cNvPr id="22" name="Slika 21">
          <a:extLst>
            <a:ext uri="{FF2B5EF4-FFF2-40B4-BE49-F238E27FC236}">
              <a16:creationId xmlns:a16="http://schemas.microsoft.com/office/drawing/2014/main" id="{00000000-0008-0000-0100-000016000000}"/>
            </a:ext>
          </a:extLst>
        </xdr:cNvPr>
        <xdr:cNvPicPr>
          <a:picLocks noChangeAspect="1"/>
        </xdr:cNvPicPr>
      </xdr:nvPicPr>
      <xdr:blipFill>
        <a:blip xmlns:r="http://schemas.openxmlformats.org/officeDocument/2006/relationships" r:embed="rId3"/>
        <a:stretch>
          <a:fillRect/>
        </a:stretch>
      </xdr:blipFill>
      <xdr:spPr>
        <a:xfrm>
          <a:off x="2295525" y="68379975"/>
          <a:ext cx="2381250" cy="1620948"/>
        </a:xfrm>
        <a:prstGeom prst="rect">
          <a:avLst/>
        </a:prstGeom>
      </xdr:spPr>
    </xdr:pic>
    <xdr:clientData/>
  </xdr:oneCellAnchor>
  <xdr:twoCellAnchor editAs="oneCell">
    <xdr:from>
      <xdr:col>1</xdr:col>
      <xdr:colOff>1457325</xdr:colOff>
      <xdr:row>131</xdr:row>
      <xdr:rowOff>568084</xdr:rowOff>
    </xdr:from>
    <xdr:to>
      <xdr:col>1</xdr:col>
      <xdr:colOff>2895600</xdr:colOff>
      <xdr:row>131</xdr:row>
      <xdr:rowOff>2113985</xdr:rowOff>
    </xdr:to>
    <xdr:pic>
      <xdr:nvPicPr>
        <xdr:cNvPr id="25" name="Slika 24">
          <a:extLst>
            <a:ext uri="{FF2B5EF4-FFF2-40B4-BE49-F238E27FC236}">
              <a16:creationId xmlns:a16="http://schemas.microsoft.com/office/drawing/2014/main" id="{00000000-0008-0000-0100-000019000000}"/>
            </a:ext>
          </a:extLst>
        </xdr:cNvPr>
        <xdr:cNvPicPr>
          <a:picLocks noChangeAspect="1"/>
        </xdr:cNvPicPr>
      </xdr:nvPicPr>
      <xdr:blipFill>
        <a:blip xmlns:r="http://schemas.openxmlformats.org/officeDocument/2006/relationships" r:embed="rId6"/>
        <a:stretch>
          <a:fillRect/>
        </a:stretch>
      </xdr:blipFill>
      <xdr:spPr>
        <a:xfrm>
          <a:off x="2733675" y="48278809"/>
          <a:ext cx="1438275" cy="1545901"/>
        </a:xfrm>
        <a:prstGeom prst="rect">
          <a:avLst/>
        </a:prstGeom>
      </xdr:spPr>
    </xdr:pic>
    <xdr:clientData/>
  </xdr:twoCellAnchor>
  <xdr:twoCellAnchor editAs="oneCell">
    <xdr:from>
      <xdr:col>1</xdr:col>
      <xdr:colOff>1600201</xdr:colOff>
      <xdr:row>136</xdr:row>
      <xdr:rowOff>457200</xdr:rowOff>
    </xdr:from>
    <xdr:to>
      <xdr:col>1</xdr:col>
      <xdr:colOff>2700345</xdr:colOff>
      <xdr:row>136</xdr:row>
      <xdr:rowOff>2075930</xdr:rowOff>
    </xdr:to>
    <xdr:pic>
      <xdr:nvPicPr>
        <xdr:cNvPr id="30" name="Slika 29">
          <a:extLst>
            <a:ext uri="{FF2B5EF4-FFF2-40B4-BE49-F238E27FC236}">
              <a16:creationId xmlns:a16="http://schemas.microsoft.com/office/drawing/2014/main" id="{00000000-0008-0000-0100-00001E000000}"/>
            </a:ext>
          </a:extLst>
        </xdr:cNvPr>
        <xdr:cNvPicPr>
          <a:picLocks noChangeAspect="1"/>
        </xdr:cNvPicPr>
      </xdr:nvPicPr>
      <xdr:blipFill>
        <a:blip xmlns:r="http://schemas.openxmlformats.org/officeDocument/2006/relationships" r:embed="rId7"/>
        <a:stretch>
          <a:fillRect/>
        </a:stretch>
      </xdr:blipFill>
      <xdr:spPr>
        <a:xfrm>
          <a:off x="2876551" y="63341250"/>
          <a:ext cx="1100144" cy="1618730"/>
        </a:xfrm>
        <a:prstGeom prst="rect">
          <a:avLst/>
        </a:prstGeom>
      </xdr:spPr>
    </xdr:pic>
    <xdr:clientData/>
  </xdr:twoCellAnchor>
  <xdr:twoCellAnchor editAs="oneCell">
    <xdr:from>
      <xdr:col>1</xdr:col>
      <xdr:colOff>2876551</xdr:colOff>
      <xdr:row>138</xdr:row>
      <xdr:rowOff>257174</xdr:rowOff>
    </xdr:from>
    <xdr:to>
      <xdr:col>1</xdr:col>
      <xdr:colOff>4111853</xdr:colOff>
      <xdr:row>138</xdr:row>
      <xdr:rowOff>2047163</xdr:rowOff>
    </xdr:to>
    <xdr:pic>
      <xdr:nvPicPr>
        <xdr:cNvPr id="32" name="Slika 31">
          <a:extLst>
            <a:ext uri="{FF2B5EF4-FFF2-40B4-BE49-F238E27FC236}">
              <a16:creationId xmlns:a16="http://schemas.microsoft.com/office/drawing/2014/main" id="{00000000-0008-0000-0100-000020000000}"/>
            </a:ext>
          </a:extLst>
        </xdr:cNvPr>
        <xdr:cNvPicPr>
          <a:picLocks noChangeAspect="1"/>
        </xdr:cNvPicPr>
      </xdr:nvPicPr>
      <xdr:blipFill>
        <a:blip xmlns:r="http://schemas.openxmlformats.org/officeDocument/2006/relationships" r:embed="rId8"/>
        <a:stretch>
          <a:fillRect/>
        </a:stretch>
      </xdr:blipFill>
      <xdr:spPr>
        <a:xfrm>
          <a:off x="4152901" y="65655824"/>
          <a:ext cx="1235302" cy="1789989"/>
        </a:xfrm>
        <a:prstGeom prst="rect">
          <a:avLst/>
        </a:prstGeom>
      </xdr:spPr>
    </xdr:pic>
    <xdr:clientData/>
  </xdr:twoCellAnchor>
  <xdr:twoCellAnchor editAs="oneCell">
    <xdr:from>
      <xdr:col>1</xdr:col>
      <xdr:colOff>1323975</xdr:colOff>
      <xdr:row>140</xdr:row>
      <xdr:rowOff>703295</xdr:rowOff>
    </xdr:from>
    <xdr:to>
      <xdr:col>1</xdr:col>
      <xdr:colOff>3819525</xdr:colOff>
      <xdr:row>140</xdr:row>
      <xdr:rowOff>2409436</xdr:rowOff>
    </xdr:to>
    <xdr:pic>
      <xdr:nvPicPr>
        <xdr:cNvPr id="34" name="Slika 33">
          <a:extLst>
            <a:ext uri="{FF2B5EF4-FFF2-40B4-BE49-F238E27FC236}">
              <a16:creationId xmlns:a16="http://schemas.microsoft.com/office/drawing/2014/main" id="{00000000-0008-0000-0100-000022000000}"/>
            </a:ext>
          </a:extLst>
        </xdr:cNvPr>
        <xdr:cNvPicPr>
          <a:picLocks noChangeAspect="1"/>
        </xdr:cNvPicPr>
      </xdr:nvPicPr>
      <xdr:blipFill>
        <a:blip xmlns:r="http://schemas.openxmlformats.org/officeDocument/2006/relationships" r:embed="rId9"/>
        <a:stretch>
          <a:fillRect/>
        </a:stretch>
      </xdr:blipFill>
      <xdr:spPr>
        <a:xfrm>
          <a:off x="2600325" y="111993395"/>
          <a:ext cx="2495550" cy="1706141"/>
        </a:xfrm>
        <a:prstGeom prst="rect">
          <a:avLst/>
        </a:prstGeom>
      </xdr:spPr>
    </xdr:pic>
    <xdr:clientData/>
  </xdr:twoCellAnchor>
  <xdr:twoCellAnchor editAs="oneCell">
    <xdr:from>
      <xdr:col>1</xdr:col>
      <xdr:colOff>1390651</xdr:colOff>
      <xdr:row>107</xdr:row>
      <xdr:rowOff>353004</xdr:rowOff>
    </xdr:from>
    <xdr:to>
      <xdr:col>1</xdr:col>
      <xdr:colOff>3248025</xdr:colOff>
      <xdr:row>107</xdr:row>
      <xdr:rowOff>2162176</xdr:rowOff>
    </xdr:to>
    <xdr:pic>
      <xdr:nvPicPr>
        <xdr:cNvPr id="2" name="Slika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0"/>
        <a:stretch>
          <a:fillRect/>
        </a:stretch>
      </xdr:blipFill>
      <xdr:spPr>
        <a:xfrm>
          <a:off x="2667001" y="73295454"/>
          <a:ext cx="1857374" cy="1809172"/>
        </a:xfrm>
        <a:prstGeom prst="rect">
          <a:avLst/>
        </a:prstGeom>
      </xdr:spPr>
    </xdr:pic>
    <xdr:clientData/>
  </xdr:twoCellAnchor>
  <xdr:twoCellAnchor editAs="oneCell">
    <xdr:from>
      <xdr:col>1</xdr:col>
      <xdr:colOff>1362075</xdr:colOff>
      <xdr:row>109</xdr:row>
      <xdr:rowOff>314325</xdr:rowOff>
    </xdr:from>
    <xdr:to>
      <xdr:col>1</xdr:col>
      <xdr:colOff>2612499</xdr:colOff>
      <xdr:row>109</xdr:row>
      <xdr:rowOff>2180630</xdr:rowOff>
    </xdr:to>
    <xdr:pic>
      <xdr:nvPicPr>
        <xdr:cNvPr id="4" name="Slika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1"/>
        <a:stretch>
          <a:fillRect/>
        </a:stretch>
      </xdr:blipFill>
      <xdr:spPr>
        <a:xfrm>
          <a:off x="2638425" y="53044725"/>
          <a:ext cx="1250424" cy="1866305"/>
        </a:xfrm>
        <a:prstGeom prst="rect">
          <a:avLst/>
        </a:prstGeom>
      </xdr:spPr>
    </xdr:pic>
    <xdr:clientData/>
  </xdr:twoCellAnchor>
  <xdr:twoCellAnchor editAs="oneCell">
    <xdr:from>
      <xdr:col>1</xdr:col>
      <xdr:colOff>2019301</xdr:colOff>
      <xdr:row>133</xdr:row>
      <xdr:rowOff>2543175</xdr:rowOff>
    </xdr:from>
    <xdr:to>
      <xdr:col>1</xdr:col>
      <xdr:colOff>4214305</xdr:colOff>
      <xdr:row>133</xdr:row>
      <xdr:rowOff>4161899</xdr:rowOff>
    </xdr:to>
    <xdr:pic>
      <xdr:nvPicPr>
        <xdr:cNvPr id="6" name="Slika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2"/>
        <a:stretch>
          <a:fillRect/>
        </a:stretch>
      </xdr:blipFill>
      <xdr:spPr>
        <a:xfrm>
          <a:off x="3295651" y="74618850"/>
          <a:ext cx="2195004" cy="1618724"/>
        </a:xfrm>
        <a:prstGeom prst="rect">
          <a:avLst/>
        </a:prstGeom>
      </xdr:spPr>
    </xdr:pic>
    <xdr:clientData/>
  </xdr:twoCellAnchor>
  <xdr:twoCellAnchor editAs="oneCell">
    <xdr:from>
      <xdr:col>1</xdr:col>
      <xdr:colOff>219075</xdr:colOff>
      <xdr:row>60</xdr:row>
      <xdr:rowOff>428625</xdr:rowOff>
    </xdr:from>
    <xdr:to>
      <xdr:col>1</xdr:col>
      <xdr:colOff>1713020</xdr:colOff>
      <xdr:row>60</xdr:row>
      <xdr:rowOff>1619250</xdr:rowOff>
    </xdr:to>
    <xdr:pic>
      <xdr:nvPicPr>
        <xdr:cNvPr id="9" name="Slika 8">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13"/>
        <a:stretch>
          <a:fillRect/>
        </a:stretch>
      </xdr:blipFill>
      <xdr:spPr>
        <a:xfrm>
          <a:off x="1495425" y="16992600"/>
          <a:ext cx="1493945" cy="1190625"/>
        </a:xfrm>
        <a:prstGeom prst="rect">
          <a:avLst/>
        </a:prstGeom>
      </xdr:spPr>
    </xdr:pic>
    <xdr:clientData/>
  </xdr:twoCellAnchor>
  <xdr:twoCellAnchor editAs="oneCell">
    <xdr:from>
      <xdr:col>1</xdr:col>
      <xdr:colOff>1971676</xdr:colOff>
      <xdr:row>60</xdr:row>
      <xdr:rowOff>485774</xdr:rowOff>
    </xdr:from>
    <xdr:to>
      <xdr:col>1</xdr:col>
      <xdr:colOff>2799238</xdr:colOff>
      <xdr:row>60</xdr:row>
      <xdr:rowOff>1618227</xdr:rowOff>
    </xdr:to>
    <xdr:pic>
      <xdr:nvPicPr>
        <xdr:cNvPr id="10" name="Slika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14"/>
        <a:stretch>
          <a:fillRect/>
        </a:stretch>
      </xdr:blipFill>
      <xdr:spPr>
        <a:xfrm>
          <a:off x="3248026" y="17049749"/>
          <a:ext cx="827562" cy="1132453"/>
        </a:xfrm>
        <a:prstGeom prst="rect">
          <a:avLst/>
        </a:prstGeom>
      </xdr:spPr>
    </xdr:pic>
    <xdr:clientData/>
  </xdr:twoCellAnchor>
  <xdr:twoCellAnchor editAs="oneCell">
    <xdr:from>
      <xdr:col>1</xdr:col>
      <xdr:colOff>3514725</xdr:colOff>
      <xdr:row>65</xdr:row>
      <xdr:rowOff>561975</xdr:rowOff>
    </xdr:from>
    <xdr:to>
      <xdr:col>1</xdr:col>
      <xdr:colOff>4877896</xdr:colOff>
      <xdr:row>65</xdr:row>
      <xdr:rowOff>2409030</xdr:rowOff>
    </xdr:to>
    <xdr:pic>
      <xdr:nvPicPr>
        <xdr:cNvPr id="12" name="Slika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15"/>
        <a:stretch>
          <a:fillRect/>
        </a:stretch>
      </xdr:blipFill>
      <xdr:spPr>
        <a:xfrm>
          <a:off x="4791075" y="21726525"/>
          <a:ext cx="1363171" cy="1847055"/>
        </a:xfrm>
        <a:prstGeom prst="rect">
          <a:avLst/>
        </a:prstGeom>
      </xdr:spPr>
    </xdr:pic>
    <xdr:clientData/>
  </xdr:twoCellAnchor>
  <xdr:oneCellAnchor>
    <xdr:from>
      <xdr:col>1</xdr:col>
      <xdr:colOff>3514725</xdr:colOff>
      <xdr:row>96</xdr:row>
      <xdr:rowOff>561975</xdr:rowOff>
    </xdr:from>
    <xdr:ext cx="1363171" cy="1847055"/>
    <xdr:pic>
      <xdr:nvPicPr>
        <xdr:cNvPr id="29" name="Slika 28">
          <a:extLst>
            <a:ext uri="{FF2B5EF4-FFF2-40B4-BE49-F238E27FC236}">
              <a16:creationId xmlns:a16="http://schemas.microsoft.com/office/drawing/2014/main" id="{00000000-0008-0000-0100-00001D000000}"/>
            </a:ext>
          </a:extLst>
        </xdr:cNvPr>
        <xdr:cNvPicPr>
          <a:picLocks noChangeAspect="1"/>
        </xdr:cNvPicPr>
      </xdr:nvPicPr>
      <xdr:blipFill>
        <a:blip xmlns:r="http://schemas.openxmlformats.org/officeDocument/2006/relationships" r:embed="rId15"/>
        <a:stretch>
          <a:fillRect/>
        </a:stretch>
      </xdr:blipFill>
      <xdr:spPr>
        <a:xfrm>
          <a:off x="4791075" y="21726525"/>
          <a:ext cx="1363171" cy="1847055"/>
        </a:xfrm>
        <a:prstGeom prst="rect">
          <a:avLst/>
        </a:prstGeom>
      </xdr:spPr>
    </xdr:pic>
    <xdr:clientData/>
  </xdr:oneCellAnchor>
  <xdr:oneCellAnchor>
    <xdr:from>
      <xdr:col>1</xdr:col>
      <xdr:colOff>142875</xdr:colOff>
      <xdr:row>82</xdr:row>
      <xdr:rowOff>2543174</xdr:rowOff>
    </xdr:from>
    <xdr:ext cx="2316425" cy="1762125"/>
    <xdr:pic>
      <xdr:nvPicPr>
        <xdr:cNvPr id="33" name="Slika 32">
          <a:extLst>
            <a:ext uri="{FF2B5EF4-FFF2-40B4-BE49-F238E27FC236}">
              <a16:creationId xmlns:a16="http://schemas.microsoft.com/office/drawing/2014/main" id="{00000000-0008-0000-0100-000021000000}"/>
            </a:ext>
          </a:extLst>
        </xdr:cNvPr>
        <xdr:cNvPicPr>
          <a:picLocks noChangeAspect="1" noChangeArrowheads="1"/>
        </xdr:cNvPicPr>
      </xdr:nvPicPr>
      <xdr:blipFill rotWithShape="1">
        <a:blip xmlns:r="http://schemas.openxmlformats.org/officeDocument/2006/relationships" r:embed="rId16" cstate="print">
          <a:extLst>
            <a:ext uri="{28A0092B-C50C-407E-A947-70E740481C1C}">
              <a14:useLocalDpi xmlns:a14="http://schemas.microsoft.com/office/drawing/2010/main" val="0"/>
            </a:ext>
          </a:extLst>
        </a:blip>
        <a:srcRect l="24909" t="40969" r="20154"/>
        <a:stretch/>
      </xdr:blipFill>
      <xdr:spPr bwMode="auto">
        <a:xfrm>
          <a:off x="1419225" y="39166799"/>
          <a:ext cx="2316425" cy="17621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1</xdr:col>
      <xdr:colOff>542926</xdr:colOff>
      <xdr:row>111</xdr:row>
      <xdr:rowOff>571500</xdr:rowOff>
    </xdr:from>
    <xdr:to>
      <xdr:col>1</xdr:col>
      <xdr:colOff>1450102</xdr:colOff>
      <xdr:row>111</xdr:row>
      <xdr:rowOff>2085333</xdr:rowOff>
    </xdr:to>
    <xdr:pic>
      <xdr:nvPicPr>
        <xdr:cNvPr id="14" name="Slika 13">
          <a:extLst>
            <a:ext uri="{FF2B5EF4-FFF2-40B4-BE49-F238E27FC236}">
              <a16:creationId xmlns:a16="http://schemas.microsoft.com/office/drawing/2014/main" id="{00000000-0008-0000-0100-00000E000000}"/>
            </a:ext>
          </a:extLst>
        </xdr:cNvPr>
        <xdr:cNvPicPr>
          <a:picLocks noChangeAspect="1"/>
        </xdr:cNvPicPr>
      </xdr:nvPicPr>
      <xdr:blipFill>
        <a:blip xmlns:r="http://schemas.openxmlformats.org/officeDocument/2006/relationships" r:embed="rId17"/>
        <a:stretch>
          <a:fillRect/>
        </a:stretch>
      </xdr:blipFill>
      <xdr:spPr>
        <a:xfrm>
          <a:off x="1819276" y="67056000"/>
          <a:ext cx="907176" cy="1513833"/>
        </a:xfrm>
        <a:prstGeom prst="rect">
          <a:avLst/>
        </a:prstGeom>
      </xdr:spPr>
    </xdr:pic>
    <xdr:clientData/>
  </xdr:twoCellAnchor>
  <xdr:twoCellAnchor editAs="oneCell">
    <xdr:from>
      <xdr:col>1</xdr:col>
      <xdr:colOff>1485901</xdr:colOff>
      <xdr:row>111</xdr:row>
      <xdr:rowOff>600075</xdr:rowOff>
    </xdr:from>
    <xdr:to>
      <xdr:col>1</xdr:col>
      <xdr:colOff>2393077</xdr:colOff>
      <xdr:row>111</xdr:row>
      <xdr:rowOff>2113908</xdr:rowOff>
    </xdr:to>
    <xdr:pic>
      <xdr:nvPicPr>
        <xdr:cNvPr id="36" name="Slika 35">
          <a:extLst>
            <a:ext uri="{FF2B5EF4-FFF2-40B4-BE49-F238E27FC236}">
              <a16:creationId xmlns:a16="http://schemas.microsoft.com/office/drawing/2014/main" id="{00000000-0008-0000-0100-000024000000}"/>
            </a:ext>
          </a:extLst>
        </xdr:cNvPr>
        <xdr:cNvPicPr>
          <a:picLocks noChangeAspect="1"/>
        </xdr:cNvPicPr>
      </xdr:nvPicPr>
      <xdr:blipFill>
        <a:blip xmlns:r="http://schemas.openxmlformats.org/officeDocument/2006/relationships" r:embed="rId17"/>
        <a:stretch>
          <a:fillRect/>
        </a:stretch>
      </xdr:blipFill>
      <xdr:spPr>
        <a:xfrm>
          <a:off x="2762251" y="67084575"/>
          <a:ext cx="907176" cy="1513833"/>
        </a:xfrm>
        <a:prstGeom prst="rect">
          <a:avLst/>
        </a:prstGeom>
      </xdr:spPr>
    </xdr:pic>
    <xdr:clientData/>
  </xdr:twoCellAnchor>
  <xdr:twoCellAnchor editAs="oneCell">
    <xdr:from>
      <xdr:col>1</xdr:col>
      <xdr:colOff>2476501</xdr:colOff>
      <xdr:row>111</xdr:row>
      <xdr:rowOff>628650</xdr:rowOff>
    </xdr:from>
    <xdr:to>
      <xdr:col>1</xdr:col>
      <xdr:colOff>3383677</xdr:colOff>
      <xdr:row>111</xdr:row>
      <xdr:rowOff>2142483</xdr:rowOff>
    </xdr:to>
    <xdr:pic>
      <xdr:nvPicPr>
        <xdr:cNvPr id="37" name="Slika 36">
          <a:extLst>
            <a:ext uri="{FF2B5EF4-FFF2-40B4-BE49-F238E27FC236}">
              <a16:creationId xmlns:a16="http://schemas.microsoft.com/office/drawing/2014/main" id="{00000000-0008-0000-0100-000025000000}"/>
            </a:ext>
          </a:extLst>
        </xdr:cNvPr>
        <xdr:cNvPicPr>
          <a:picLocks noChangeAspect="1"/>
        </xdr:cNvPicPr>
      </xdr:nvPicPr>
      <xdr:blipFill>
        <a:blip xmlns:r="http://schemas.openxmlformats.org/officeDocument/2006/relationships" r:embed="rId17"/>
        <a:stretch>
          <a:fillRect/>
        </a:stretch>
      </xdr:blipFill>
      <xdr:spPr>
        <a:xfrm>
          <a:off x="3752851" y="67113150"/>
          <a:ext cx="907176" cy="1513833"/>
        </a:xfrm>
        <a:prstGeom prst="rect">
          <a:avLst/>
        </a:prstGeom>
      </xdr:spPr>
    </xdr:pic>
    <xdr:clientData/>
  </xdr:twoCellAnchor>
  <xdr:twoCellAnchor editAs="oneCell">
    <xdr:from>
      <xdr:col>1</xdr:col>
      <xdr:colOff>3419476</xdr:colOff>
      <xdr:row>111</xdr:row>
      <xdr:rowOff>647700</xdr:rowOff>
    </xdr:from>
    <xdr:to>
      <xdr:col>1</xdr:col>
      <xdr:colOff>4326652</xdr:colOff>
      <xdr:row>111</xdr:row>
      <xdr:rowOff>2161533</xdr:rowOff>
    </xdr:to>
    <xdr:pic>
      <xdr:nvPicPr>
        <xdr:cNvPr id="38" name="Slika 37">
          <a:extLst>
            <a:ext uri="{FF2B5EF4-FFF2-40B4-BE49-F238E27FC236}">
              <a16:creationId xmlns:a16="http://schemas.microsoft.com/office/drawing/2014/main" id="{00000000-0008-0000-0100-000026000000}"/>
            </a:ext>
          </a:extLst>
        </xdr:cNvPr>
        <xdr:cNvPicPr>
          <a:picLocks noChangeAspect="1"/>
        </xdr:cNvPicPr>
      </xdr:nvPicPr>
      <xdr:blipFill>
        <a:blip xmlns:r="http://schemas.openxmlformats.org/officeDocument/2006/relationships" r:embed="rId17"/>
        <a:stretch>
          <a:fillRect/>
        </a:stretch>
      </xdr:blipFill>
      <xdr:spPr>
        <a:xfrm>
          <a:off x="4695826" y="67132200"/>
          <a:ext cx="907176" cy="1513833"/>
        </a:xfrm>
        <a:prstGeom prst="rect">
          <a:avLst/>
        </a:prstGeom>
      </xdr:spPr>
    </xdr:pic>
    <xdr:clientData/>
  </xdr:twoCellAnchor>
  <xdr:twoCellAnchor editAs="oneCell">
    <xdr:from>
      <xdr:col>1</xdr:col>
      <xdr:colOff>1152525</xdr:colOff>
      <xdr:row>126</xdr:row>
      <xdr:rowOff>304801</xdr:rowOff>
    </xdr:from>
    <xdr:to>
      <xdr:col>1</xdr:col>
      <xdr:colOff>2876550</xdr:colOff>
      <xdr:row>126</xdr:row>
      <xdr:rowOff>2102501</xdr:rowOff>
    </xdr:to>
    <xdr:pic>
      <xdr:nvPicPr>
        <xdr:cNvPr id="44" name="Slika 43" descr="https://www.emundia.si/img/468/468/contain/s/o/sorter_odpadkov_flexon_ii_521470_1.png">
          <a:extLst>
            <a:ext uri="{FF2B5EF4-FFF2-40B4-BE49-F238E27FC236}">
              <a16:creationId xmlns:a16="http://schemas.microsoft.com/office/drawing/2014/main" id="{00000000-0008-0000-0100-00002C000000}"/>
            </a:ext>
          </a:extLst>
        </xdr:cNvPr>
        <xdr:cNvPicPr>
          <a:picLocks noChangeAspect="1" noChangeArrowheads="1"/>
        </xdr:cNvPicPr>
      </xdr:nvPicPr>
      <xdr:blipFill rotWithShape="1">
        <a:blip xmlns:r="http://schemas.openxmlformats.org/officeDocument/2006/relationships" r:embed="rId18">
          <a:extLst>
            <a:ext uri="{28A0092B-C50C-407E-A947-70E740481C1C}">
              <a14:useLocalDpi xmlns:a14="http://schemas.microsoft.com/office/drawing/2010/main" val="0"/>
            </a:ext>
          </a:extLst>
        </a:blip>
        <a:srcRect t="14721" b="14213"/>
        <a:stretch/>
      </xdr:blipFill>
      <xdr:spPr bwMode="auto">
        <a:xfrm>
          <a:off x="2428875" y="79962376"/>
          <a:ext cx="1724025" cy="1797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1828800</xdr:colOff>
      <xdr:row>118</xdr:row>
      <xdr:rowOff>390525</xdr:rowOff>
    </xdr:from>
    <xdr:to>
      <xdr:col>1</xdr:col>
      <xdr:colOff>3397195</xdr:colOff>
      <xdr:row>118</xdr:row>
      <xdr:rowOff>2171700</xdr:rowOff>
    </xdr:to>
    <xdr:pic>
      <xdr:nvPicPr>
        <xdr:cNvPr id="46" name="Slika 45" descr="https://www.jez.si/vsebina/pomivalni_stroj_electrolux_EEA17100L_slika1.jpg">
          <a:extLst>
            <a:ext uri="{FF2B5EF4-FFF2-40B4-BE49-F238E27FC236}">
              <a16:creationId xmlns:a16="http://schemas.microsoft.com/office/drawing/2014/main" id="{00000000-0008-0000-0100-00002E000000}"/>
            </a:ext>
          </a:extLst>
        </xdr:cNvPr>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3105150" y="72513825"/>
          <a:ext cx="1568395" cy="1781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116</xdr:row>
      <xdr:rowOff>0</xdr:rowOff>
    </xdr:from>
    <xdr:to>
      <xdr:col>7</xdr:col>
      <xdr:colOff>304800</xdr:colOff>
      <xdr:row>116</xdr:row>
      <xdr:rowOff>304800</xdr:rowOff>
    </xdr:to>
    <xdr:sp macro="" textlink="">
      <xdr:nvSpPr>
        <xdr:cNvPr id="1027" name="AutoShape 3" descr="Gorenje Vgradni hladilnik RBIU6091AW">
          <a:extLst>
            <a:ext uri="{FF2B5EF4-FFF2-40B4-BE49-F238E27FC236}">
              <a16:creationId xmlns:a16="http://schemas.microsoft.com/office/drawing/2014/main" id="{00000000-0008-0000-0100-000003040000}"/>
            </a:ext>
          </a:extLst>
        </xdr:cNvPr>
        <xdr:cNvSpPr>
          <a:spLocks noChangeAspect="1" noChangeArrowheads="1"/>
        </xdr:cNvSpPr>
      </xdr:nvSpPr>
      <xdr:spPr bwMode="auto">
        <a:xfrm>
          <a:off x="9363075" y="69465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116</xdr:row>
      <xdr:rowOff>0</xdr:rowOff>
    </xdr:from>
    <xdr:to>
      <xdr:col>7</xdr:col>
      <xdr:colOff>304800</xdr:colOff>
      <xdr:row>116</xdr:row>
      <xdr:rowOff>304800</xdr:rowOff>
    </xdr:to>
    <xdr:sp macro="" textlink="">
      <xdr:nvSpPr>
        <xdr:cNvPr id="1028" name="AutoShape 4" descr="Gorenje Vgradni hladilnik RBIU6091AW">
          <a:extLst>
            <a:ext uri="{FF2B5EF4-FFF2-40B4-BE49-F238E27FC236}">
              <a16:creationId xmlns:a16="http://schemas.microsoft.com/office/drawing/2014/main" id="{00000000-0008-0000-0100-000004040000}"/>
            </a:ext>
          </a:extLst>
        </xdr:cNvPr>
        <xdr:cNvSpPr>
          <a:spLocks noChangeAspect="1" noChangeArrowheads="1"/>
        </xdr:cNvSpPr>
      </xdr:nvSpPr>
      <xdr:spPr bwMode="auto">
        <a:xfrm>
          <a:off x="9363075" y="69465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1428750</xdr:colOff>
      <xdr:row>116</xdr:row>
      <xdr:rowOff>413126</xdr:rowOff>
    </xdr:from>
    <xdr:to>
      <xdr:col>1</xdr:col>
      <xdr:colOff>3438525</xdr:colOff>
      <xdr:row>116</xdr:row>
      <xdr:rowOff>2332963</xdr:rowOff>
    </xdr:to>
    <xdr:pic>
      <xdr:nvPicPr>
        <xdr:cNvPr id="16" name="Slika 15">
          <a:extLst>
            <a:ext uri="{FF2B5EF4-FFF2-40B4-BE49-F238E27FC236}">
              <a16:creationId xmlns:a16="http://schemas.microsoft.com/office/drawing/2014/main" id="{00000000-0008-0000-0100-000010000000}"/>
            </a:ext>
          </a:extLst>
        </xdr:cNvPr>
        <xdr:cNvPicPr>
          <a:picLocks noChangeAspect="1"/>
        </xdr:cNvPicPr>
      </xdr:nvPicPr>
      <xdr:blipFill>
        <a:blip xmlns:r="http://schemas.openxmlformats.org/officeDocument/2006/relationships" r:embed="rId20"/>
        <a:stretch>
          <a:fillRect/>
        </a:stretch>
      </xdr:blipFill>
      <xdr:spPr>
        <a:xfrm>
          <a:off x="2705100" y="69878951"/>
          <a:ext cx="2009775" cy="1919837"/>
        </a:xfrm>
        <a:prstGeom prst="rect">
          <a:avLst/>
        </a:prstGeom>
      </xdr:spPr>
    </xdr:pic>
    <xdr:clientData/>
  </xdr:twoCellAnchor>
  <xdr:twoCellAnchor editAs="oneCell">
    <xdr:from>
      <xdr:col>3</xdr:col>
      <xdr:colOff>0</xdr:colOff>
      <xdr:row>120</xdr:row>
      <xdr:rowOff>0</xdr:rowOff>
    </xdr:from>
    <xdr:to>
      <xdr:col>3</xdr:col>
      <xdr:colOff>304800</xdr:colOff>
      <xdr:row>120</xdr:row>
      <xdr:rowOff>304800</xdr:rowOff>
    </xdr:to>
    <xdr:sp macro="" textlink="">
      <xdr:nvSpPr>
        <xdr:cNvPr id="1029" name="AutoShape 5" descr="ELECTROLUX Indukcijska kuhalna plošča EIT60420C">
          <a:extLst>
            <a:ext uri="{FF2B5EF4-FFF2-40B4-BE49-F238E27FC236}">
              <a16:creationId xmlns:a16="http://schemas.microsoft.com/office/drawing/2014/main" id="{00000000-0008-0000-0100-000005040000}"/>
            </a:ext>
          </a:extLst>
        </xdr:cNvPr>
        <xdr:cNvSpPr>
          <a:spLocks noChangeAspect="1" noChangeArrowheads="1"/>
        </xdr:cNvSpPr>
      </xdr:nvSpPr>
      <xdr:spPr bwMode="auto">
        <a:xfrm>
          <a:off x="6924675" y="74780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1362075</xdr:colOff>
      <xdr:row>120</xdr:row>
      <xdr:rowOff>209549</xdr:rowOff>
    </xdr:from>
    <xdr:to>
      <xdr:col>1</xdr:col>
      <xdr:colOff>3835026</xdr:colOff>
      <xdr:row>120</xdr:row>
      <xdr:rowOff>2332822</xdr:rowOff>
    </xdr:to>
    <xdr:pic>
      <xdr:nvPicPr>
        <xdr:cNvPr id="19" name="Slika 18">
          <a:extLst>
            <a:ext uri="{FF2B5EF4-FFF2-40B4-BE49-F238E27FC236}">
              <a16:creationId xmlns:a16="http://schemas.microsoft.com/office/drawing/2014/main" id="{00000000-0008-0000-0100-000013000000}"/>
            </a:ext>
          </a:extLst>
        </xdr:cNvPr>
        <xdr:cNvPicPr>
          <a:picLocks noChangeAspect="1"/>
        </xdr:cNvPicPr>
      </xdr:nvPicPr>
      <xdr:blipFill>
        <a:blip xmlns:r="http://schemas.openxmlformats.org/officeDocument/2006/relationships" r:embed="rId21"/>
        <a:stretch>
          <a:fillRect/>
        </a:stretch>
      </xdr:blipFill>
      <xdr:spPr>
        <a:xfrm>
          <a:off x="2638425" y="74990324"/>
          <a:ext cx="2472951" cy="2123273"/>
        </a:xfrm>
        <a:prstGeom prst="rect">
          <a:avLst/>
        </a:prstGeom>
      </xdr:spPr>
    </xdr:pic>
    <xdr:clientData/>
  </xdr:twoCellAnchor>
  <xdr:twoCellAnchor editAs="oneCell">
    <xdr:from>
      <xdr:col>1</xdr:col>
      <xdr:colOff>866775</xdr:colOff>
      <xdr:row>122</xdr:row>
      <xdr:rowOff>526610</xdr:rowOff>
    </xdr:from>
    <xdr:to>
      <xdr:col>1</xdr:col>
      <xdr:colOff>3200400</xdr:colOff>
      <xdr:row>122</xdr:row>
      <xdr:rowOff>1752352</xdr:rowOff>
    </xdr:to>
    <xdr:pic>
      <xdr:nvPicPr>
        <xdr:cNvPr id="23" name="Slika 22">
          <a:extLst>
            <a:ext uri="{FF2B5EF4-FFF2-40B4-BE49-F238E27FC236}">
              <a16:creationId xmlns:a16="http://schemas.microsoft.com/office/drawing/2014/main" id="{00000000-0008-0000-0100-000017000000}"/>
            </a:ext>
          </a:extLst>
        </xdr:cNvPr>
        <xdr:cNvPicPr>
          <a:picLocks noChangeAspect="1"/>
        </xdr:cNvPicPr>
      </xdr:nvPicPr>
      <xdr:blipFill>
        <a:blip xmlns:r="http://schemas.openxmlformats.org/officeDocument/2006/relationships" r:embed="rId22"/>
        <a:stretch>
          <a:fillRect/>
        </a:stretch>
      </xdr:blipFill>
      <xdr:spPr>
        <a:xfrm>
          <a:off x="2143125" y="77869610"/>
          <a:ext cx="2333625" cy="1225742"/>
        </a:xfrm>
        <a:prstGeom prst="rect">
          <a:avLst/>
        </a:prstGeom>
      </xdr:spPr>
    </xdr:pic>
    <xdr:clientData/>
  </xdr:twoCellAnchor>
  <xdr:twoCellAnchor editAs="oneCell">
    <xdr:from>
      <xdr:col>1</xdr:col>
      <xdr:colOff>1200150</xdr:colOff>
      <xdr:row>124</xdr:row>
      <xdr:rowOff>228600</xdr:rowOff>
    </xdr:from>
    <xdr:to>
      <xdr:col>1</xdr:col>
      <xdr:colOff>3013705</xdr:colOff>
      <xdr:row>124</xdr:row>
      <xdr:rowOff>2161636</xdr:rowOff>
    </xdr:to>
    <xdr:pic>
      <xdr:nvPicPr>
        <xdr:cNvPr id="26" name="Slika 25">
          <a:extLst>
            <a:ext uri="{FF2B5EF4-FFF2-40B4-BE49-F238E27FC236}">
              <a16:creationId xmlns:a16="http://schemas.microsoft.com/office/drawing/2014/main" id="{00000000-0008-0000-0100-00001A000000}"/>
            </a:ext>
          </a:extLst>
        </xdr:cNvPr>
        <xdr:cNvPicPr>
          <a:picLocks noChangeAspect="1"/>
        </xdr:cNvPicPr>
      </xdr:nvPicPr>
      <xdr:blipFill>
        <a:blip xmlns:r="http://schemas.openxmlformats.org/officeDocument/2006/relationships" r:embed="rId23"/>
        <a:stretch>
          <a:fillRect/>
        </a:stretch>
      </xdr:blipFill>
      <xdr:spPr>
        <a:xfrm>
          <a:off x="2476500" y="80133825"/>
          <a:ext cx="1813555" cy="1933036"/>
        </a:xfrm>
        <a:prstGeom prst="rect">
          <a:avLst/>
        </a:prstGeom>
      </xdr:spPr>
    </xdr:pic>
    <xdr:clientData/>
  </xdr:twoCellAnchor>
  <xdr:twoCellAnchor editAs="oneCell">
    <xdr:from>
      <xdr:col>1</xdr:col>
      <xdr:colOff>2990850</xdr:colOff>
      <xdr:row>94</xdr:row>
      <xdr:rowOff>1066800</xdr:rowOff>
    </xdr:from>
    <xdr:to>
      <xdr:col>1</xdr:col>
      <xdr:colOff>4410075</xdr:colOff>
      <xdr:row>94</xdr:row>
      <xdr:rowOff>2492237</xdr:rowOff>
    </xdr:to>
    <xdr:pic>
      <xdr:nvPicPr>
        <xdr:cNvPr id="51" name="Slika 26">
          <a:extLst>
            <a:ext uri="{FF2B5EF4-FFF2-40B4-BE49-F238E27FC236}">
              <a16:creationId xmlns:a16="http://schemas.microsoft.com/office/drawing/2014/main" id="{00000000-0008-0000-0100-000033000000}"/>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4267200" y="48091725"/>
          <a:ext cx="1419225" cy="14254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2990850</xdr:colOff>
      <xdr:row>70</xdr:row>
      <xdr:rowOff>1066800</xdr:rowOff>
    </xdr:from>
    <xdr:ext cx="1419225" cy="1425437"/>
    <xdr:pic>
      <xdr:nvPicPr>
        <xdr:cNvPr id="52" name="Slika 26">
          <a:extLst>
            <a:ext uri="{FF2B5EF4-FFF2-40B4-BE49-F238E27FC236}">
              <a16:creationId xmlns:a16="http://schemas.microsoft.com/office/drawing/2014/main" id="{00000000-0008-0000-0100-000034000000}"/>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4267200" y="57445275"/>
          <a:ext cx="1419225" cy="14254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1009650</xdr:colOff>
      <xdr:row>76</xdr:row>
      <xdr:rowOff>295275</xdr:rowOff>
    </xdr:from>
    <xdr:to>
      <xdr:col>1</xdr:col>
      <xdr:colOff>2522964</xdr:colOff>
      <xdr:row>76</xdr:row>
      <xdr:rowOff>2133041</xdr:rowOff>
    </xdr:to>
    <xdr:pic>
      <xdr:nvPicPr>
        <xdr:cNvPr id="55" name="Picture 4">
          <a:extLst>
            <a:ext uri="{FF2B5EF4-FFF2-40B4-BE49-F238E27FC236}">
              <a16:creationId xmlns:a16="http://schemas.microsoft.com/office/drawing/2014/main" id="{00000000-0008-0000-0100-000037000000}"/>
            </a:ext>
          </a:extLst>
        </xdr:cNvPr>
        <xdr:cNvPicPr>
          <a:picLocks noChangeAspect="1"/>
        </xdr:cNvPicPr>
      </xdr:nvPicPr>
      <xdr:blipFill>
        <a:blip xmlns:r="http://schemas.openxmlformats.org/officeDocument/2006/relationships" r:embed="rId25"/>
        <a:stretch>
          <a:fillRect/>
        </a:stretch>
      </xdr:blipFill>
      <xdr:spPr>
        <a:xfrm>
          <a:off x="2286000" y="34880550"/>
          <a:ext cx="1513314" cy="1837766"/>
        </a:xfrm>
        <a:prstGeom prst="rect">
          <a:avLst/>
        </a:prstGeom>
      </xdr:spPr>
    </xdr:pic>
    <xdr:clientData/>
  </xdr:twoCellAnchor>
  <xdr:twoCellAnchor editAs="oneCell">
    <xdr:from>
      <xdr:col>1</xdr:col>
      <xdr:colOff>1695450</xdr:colOff>
      <xdr:row>78</xdr:row>
      <xdr:rowOff>180975</xdr:rowOff>
    </xdr:from>
    <xdr:to>
      <xdr:col>1</xdr:col>
      <xdr:colOff>2468884</xdr:colOff>
      <xdr:row>78</xdr:row>
      <xdr:rowOff>2342518</xdr:rowOff>
    </xdr:to>
    <xdr:pic>
      <xdr:nvPicPr>
        <xdr:cNvPr id="47" name="Slika 46">
          <a:extLst>
            <a:ext uri="{FF2B5EF4-FFF2-40B4-BE49-F238E27FC236}">
              <a16:creationId xmlns:a16="http://schemas.microsoft.com/office/drawing/2014/main" id="{00000000-0008-0000-0100-00002F000000}"/>
            </a:ext>
          </a:extLst>
        </xdr:cNvPr>
        <xdr:cNvPicPr>
          <a:picLocks noChangeAspect="1"/>
        </xdr:cNvPicPr>
      </xdr:nvPicPr>
      <xdr:blipFill>
        <a:blip xmlns:r="http://schemas.openxmlformats.org/officeDocument/2006/relationships" r:embed="rId26"/>
        <a:stretch>
          <a:fillRect/>
        </a:stretch>
      </xdr:blipFill>
      <xdr:spPr>
        <a:xfrm>
          <a:off x="2971800" y="37490400"/>
          <a:ext cx="773434" cy="2161543"/>
        </a:xfrm>
        <a:prstGeom prst="rect">
          <a:avLst/>
        </a:prstGeom>
      </xdr:spPr>
    </xdr:pic>
    <xdr:clientData/>
  </xdr:twoCellAnchor>
  <xdr:twoCellAnchor editAs="oneCell">
    <xdr:from>
      <xdr:col>1</xdr:col>
      <xdr:colOff>2124075</xdr:colOff>
      <xdr:row>129</xdr:row>
      <xdr:rowOff>844327</xdr:rowOff>
    </xdr:from>
    <xdr:to>
      <xdr:col>1</xdr:col>
      <xdr:colOff>4267200</xdr:colOff>
      <xdr:row>129</xdr:row>
      <xdr:rowOff>2432069</xdr:rowOff>
    </xdr:to>
    <xdr:pic>
      <xdr:nvPicPr>
        <xdr:cNvPr id="42" name="Slika 41">
          <a:extLst>
            <a:ext uri="{FF2B5EF4-FFF2-40B4-BE49-F238E27FC236}">
              <a16:creationId xmlns:a16="http://schemas.microsoft.com/office/drawing/2014/main" id="{00000000-0008-0000-0100-00002A000000}"/>
            </a:ext>
          </a:extLst>
        </xdr:cNvPr>
        <xdr:cNvPicPr>
          <a:picLocks noChangeAspect="1"/>
        </xdr:cNvPicPr>
      </xdr:nvPicPr>
      <xdr:blipFill>
        <a:blip xmlns:r="http://schemas.openxmlformats.org/officeDocument/2006/relationships" r:embed="rId27"/>
        <a:stretch>
          <a:fillRect/>
        </a:stretch>
      </xdr:blipFill>
      <xdr:spPr>
        <a:xfrm>
          <a:off x="3400425" y="97037302"/>
          <a:ext cx="2143125" cy="1587742"/>
        </a:xfrm>
        <a:prstGeom prst="rect">
          <a:avLst/>
        </a:prstGeom>
      </xdr:spPr>
    </xdr:pic>
    <xdr:clientData/>
  </xdr:twoCellAnchor>
  <xdr:oneCellAnchor>
    <xdr:from>
      <xdr:col>1</xdr:col>
      <xdr:colOff>742951</xdr:colOff>
      <xdr:row>101</xdr:row>
      <xdr:rowOff>712587</xdr:rowOff>
    </xdr:from>
    <xdr:ext cx="2343149" cy="1754388"/>
    <xdr:pic>
      <xdr:nvPicPr>
        <xdr:cNvPr id="41" name="Slika 40">
          <a:extLst>
            <a:ext uri="{FF2B5EF4-FFF2-40B4-BE49-F238E27FC236}">
              <a16:creationId xmlns:a16="http://schemas.microsoft.com/office/drawing/2014/main" id="{00000000-0008-0000-0100-000029000000}"/>
            </a:ext>
          </a:extLst>
        </xdr:cNvPr>
        <xdr:cNvPicPr>
          <a:picLocks noChangeAspect="1"/>
        </xdr:cNvPicPr>
      </xdr:nvPicPr>
      <xdr:blipFill>
        <a:blip xmlns:r="http://schemas.openxmlformats.org/officeDocument/2006/relationships" r:embed="rId4"/>
        <a:stretch>
          <a:fillRect/>
        </a:stretch>
      </xdr:blipFill>
      <xdr:spPr>
        <a:xfrm>
          <a:off x="2019301" y="32383212"/>
          <a:ext cx="2343149" cy="1754388"/>
        </a:xfrm>
        <a:prstGeom prst="rect">
          <a:avLst/>
        </a:prstGeom>
      </xdr:spPr>
    </xdr:pic>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15"/>
  <sheetViews>
    <sheetView topLeftCell="A10" workbookViewId="0">
      <selection activeCell="H229" sqref="H228:H229"/>
    </sheetView>
  </sheetViews>
  <sheetFormatPr defaultRowHeight="15"/>
  <cols>
    <col min="1" max="1" width="4" bestFit="1" customWidth="1"/>
    <col min="2" max="2" width="18.28515625" bestFit="1" customWidth="1"/>
    <col min="3" max="3" width="18.28515625" customWidth="1"/>
    <col min="4" max="4" width="44.42578125" customWidth="1"/>
    <col min="5" max="5" width="19.140625" bestFit="1" customWidth="1"/>
    <col min="6" max="6" width="9.42578125" bestFit="1" customWidth="1"/>
    <col min="7" max="7" width="3.7109375" bestFit="1" customWidth="1"/>
    <col min="8" max="8" width="9.5703125" style="4" bestFit="1" customWidth="1"/>
    <col min="9" max="9" width="11.5703125" style="4" bestFit="1" customWidth="1"/>
    <col min="10" max="10" width="11.5703125" bestFit="1" customWidth="1"/>
  </cols>
  <sheetData>
    <row r="1" spans="1:9">
      <c r="A1">
        <v>1</v>
      </c>
      <c r="C1" s="19" t="s">
        <v>162</v>
      </c>
    </row>
    <row r="2" spans="1:9">
      <c r="A2">
        <v>2</v>
      </c>
      <c r="B2" s="19" t="s">
        <v>163</v>
      </c>
      <c r="C2" s="19" t="s">
        <v>166</v>
      </c>
    </row>
    <row r="3" spans="1:9">
      <c r="A3">
        <v>3</v>
      </c>
      <c r="B3" s="19" t="s">
        <v>164</v>
      </c>
      <c r="C3" s="19" t="s">
        <v>167</v>
      </c>
    </row>
    <row r="4" spans="1:9">
      <c r="A4">
        <v>4</v>
      </c>
      <c r="B4" s="19" t="s">
        <v>165</v>
      </c>
      <c r="C4" s="64" t="s">
        <v>168</v>
      </c>
    </row>
    <row r="5" spans="1:9">
      <c r="A5">
        <v>5</v>
      </c>
      <c r="B5" s="19"/>
      <c r="C5" s="64"/>
    </row>
    <row r="6" spans="1:9" ht="15.75">
      <c r="A6">
        <v>6</v>
      </c>
      <c r="B6" s="19"/>
      <c r="C6" s="23" t="s">
        <v>0</v>
      </c>
    </row>
    <row r="7" spans="1:9">
      <c r="A7">
        <v>7</v>
      </c>
    </row>
    <row r="8" spans="1:9">
      <c r="A8">
        <v>8</v>
      </c>
      <c r="B8" s="3" t="s">
        <v>1</v>
      </c>
      <c r="C8" s="3"/>
      <c r="D8" s="3" t="s">
        <v>2</v>
      </c>
      <c r="E8" s="3" t="s">
        <v>3</v>
      </c>
      <c r="F8" s="3" t="s">
        <v>4</v>
      </c>
      <c r="G8" s="3" t="s">
        <v>5</v>
      </c>
      <c r="H8" s="5" t="s">
        <v>6</v>
      </c>
      <c r="I8" s="5" t="s">
        <v>7</v>
      </c>
    </row>
    <row r="9" spans="1:9">
      <c r="A9">
        <v>9</v>
      </c>
      <c r="B9" s="2" t="s">
        <v>8</v>
      </c>
      <c r="C9" s="2"/>
      <c r="D9" s="2"/>
      <c r="E9" s="2"/>
      <c r="F9" s="2"/>
      <c r="G9" s="2"/>
      <c r="H9" s="6"/>
      <c r="I9" s="6"/>
    </row>
    <row r="10" spans="1:9">
      <c r="A10">
        <v>10</v>
      </c>
      <c r="B10" s="3" t="s">
        <v>16</v>
      </c>
      <c r="C10" s="3" t="s">
        <v>31</v>
      </c>
      <c r="D10" s="3" t="s">
        <v>13</v>
      </c>
      <c r="E10" s="3" t="s">
        <v>9</v>
      </c>
      <c r="F10" s="3">
        <v>2</v>
      </c>
      <c r="G10" s="3"/>
      <c r="H10" s="5">
        <v>679</v>
      </c>
      <c r="I10" s="5">
        <f t="shared" ref="I10:I18" si="0">H10*F10</f>
        <v>1358</v>
      </c>
    </row>
    <row r="11" spans="1:9">
      <c r="A11">
        <v>11</v>
      </c>
      <c r="B11" s="3" t="s">
        <v>14</v>
      </c>
      <c r="C11" s="3" t="s">
        <v>32</v>
      </c>
      <c r="D11" s="3" t="s">
        <v>12</v>
      </c>
      <c r="E11" s="3" t="s">
        <v>10</v>
      </c>
      <c r="F11" s="3">
        <v>2</v>
      </c>
      <c r="G11" s="3"/>
      <c r="H11" s="5">
        <v>268</v>
      </c>
      <c r="I11" s="5">
        <f t="shared" si="0"/>
        <v>536</v>
      </c>
    </row>
    <row r="12" spans="1:9">
      <c r="A12">
        <v>12</v>
      </c>
      <c r="B12" s="3" t="s">
        <v>152</v>
      </c>
      <c r="C12" s="3" t="s">
        <v>153</v>
      </c>
      <c r="D12" s="3" t="s">
        <v>154</v>
      </c>
      <c r="E12" s="3" t="s">
        <v>155</v>
      </c>
      <c r="F12" s="3">
        <v>2</v>
      </c>
      <c r="G12" s="3"/>
      <c r="H12" s="5">
        <v>201</v>
      </c>
      <c r="I12" s="5">
        <f t="shared" si="0"/>
        <v>402</v>
      </c>
    </row>
    <row r="13" spans="1:9">
      <c r="A13">
        <v>13</v>
      </c>
      <c r="B13" s="3" t="s">
        <v>15</v>
      </c>
      <c r="C13" s="3" t="s">
        <v>228</v>
      </c>
      <c r="D13" s="3" t="s">
        <v>11</v>
      </c>
      <c r="E13" s="3"/>
      <c r="F13" s="3">
        <v>2</v>
      </c>
      <c r="G13" s="3"/>
      <c r="H13" s="5">
        <f>217+7+26</f>
        <v>250</v>
      </c>
      <c r="I13" s="5">
        <f t="shared" si="0"/>
        <v>500</v>
      </c>
    </row>
    <row r="14" spans="1:9">
      <c r="A14">
        <v>14</v>
      </c>
      <c r="B14" s="3" t="s">
        <v>17</v>
      </c>
      <c r="C14" s="3" t="s">
        <v>107</v>
      </c>
      <c r="D14" s="3" t="s">
        <v>105</v>
      </c>
      <c r="E14" s="3" t="s">
        <v>106</v>
      </c>
      <c r="F14" s="3">
        <v>3</v>
      </c>
      <c r="G14" s="3"/>
      <c r="H14" s="5">
        <v>195</v>
      </c>
      <c r="I14" s="5">
        <f t="shared" si="0"/>
        <v>585</v>
      </c>
    </row>
    <row r="15" spans="1:9">
      <c r="A15">
        <v>15</v>
      </c>
      <c r="B15" s="3" t="s">
        <v>23</v>
      </c>
      <c r="C15" s="3" t="s">
        <v>33</v>
      </c>
      <c r="D15" s="3" t="s">
        <v>22</v>
      </c>
      <c r="E15" s="3" t="s">
        <v>25</v>
      </c>
      <c r="F15" s="3">
        <v>2</v>
      </c>
      <c r="G15" s="3"/>
      <c r="H15" s="5">
        <v>1296</v>
      </c>
      <c r="I15" s="5">
        <f t="shared" si="0"/>
        <v>2592</v>
      </c>
    </row>
    <row r="16" spans="1:9">
      <c r="A16">
        <v>16</v>
      </c>
      <c r="B16" s="3" t="s">
        <v>24</v>
      </c>
      <c r="C16" s="3" t="s">
        <v>34</v>
      </c>
      <c r="D16" s="3" t="s">
        <v>21</v>
      </c>
      <c r="E16" s="3" t="s">
        <v>26</v>
      </c>
      <c r="F16" s="3">
        <v>1</v>
      </c>
      <c r="G16" s="3"/>
      <c r="H16" s="5">
        <v>318</v>
      </c>
      <c r="I16" s="5">
        <f t="shared" si="0"/>
        <v>318</v>
      </c>
    </row>
    <row r="17" spans="1:9">
      <c r="A17">
        <v>17</v>
      </c>
      <c r="B17" s="3" t="s">
        <v>146</v>
      </c>
      <c r="C17" s="3" t="s">
        <v>149</v>
      </c>
      <c r="D17" s="3" t="s">
        <v>147</v>
      </c>
      <c r="E17" s="3" t="s">
        <v>148</v>
      </c>
      <c r="F17" s="3">
        <v>2</v>
      </c>
      <c r="G17" s="3"/>
      <c r="H17" s="5">
        <v>62</v>
      </c>
      <c r="I17" s="5">
        <f t="shared" si="0"/>
        <v>124</v>
      </c>
    </row>
    <row r="18" spans="1:9">
      <c r="A18">
        <v>18</v>
      </c>
      <c r="B18" s="3" t="s">
        <v>150</v>
      </c>
      <c r="C18" s="3" t="s">
        <v>235</v>
      </c>
      <c r="D18" s="3" t="s">
        <v>151</v>
      </c>
      <c r="E18" s="3"/>
      <c r="F18" s="3">
        <v>1</v>
      </c>
      <c r="G18" s="3"/>
      <c r="H18" s="5">
        <v>80</v>
      </c>
      <c r="I18" s="5">
        <f t="shared" si="0"/>
        <v>80</v>
      </c>
    </row>
    <row r="19" spans="1:9">
      <c r="A19">
        <v>19</v>
      </c>
      <c r="B19" s="2" t="s">
        <v>27</v>
      </c>
      <c r="C19" s="2"/>
      <c r="D19" s="2"/>
      <c r="E19" s="2"/>
      <c r="F19" s="2"/>
      <c r="G19" s="2"/>
      <c r="H19" s="6"/>
      <c r="I19" s="6"/>
    </row>
    <row r="20" spans="1:9">
      <c r="A20">
        <v>20</v>
      </c>
      <c r="B20" s="3" t="s">
        <v>16</v>
      </c>
      <c r="C20" s="3" t="s">
        <v>31</v>
      </c>
      <c r="D20" s="3" t="s">
        <v>13</v>
      </c>
      <c r="E20" s="3" t="s">
        <v>9</v>
      </c>
      <c r="F20" s="3">
        <v>2</v>
      </c>
      <c r="G20" s="3"/>
      <c r="H20" s="5">
        <v>679</v>
      </c>
      <c r="I20" s="5">
        <f t="shared" ref="I20:I26" si="1">H20*F20</f>
        <v>1358</v>
      </c>
    </row>
    <row r="21" spans="1:9">
      <c r="A21">
        <v>21</v>
      </c>
      <c r="B21" s="3" t="s">
        <v>14</v>
      </c>
      <c r="C21" s="3" t="s">
        <v>32</v>
      </c>
      <c r="D21" s="3" t="s">
        <v>12</v>
      </c>
      <c r="E21" s="3" t="s">
        <v>10</v>
      </c>
      <c r="F21" s="3">
        <v>2</v>
      </c>
      <c r="G21" s="3"/>
      <c r="H21" s="5">
        <v>268</v>
      </c>
      <c r="I21" s="5">
        <f t="shared" si="1"/>
        <v>536</v>
      </c>
    </row>
    <row r="22" spans="1:9">
      <c r="A22">
        <v>12</v>
      </c>
      <c r="B22" s="3" t="s">
        <v>152</v>
      </c>
      <c r="C22" s="3" t="s">
        <v>153</v>
      </c>
      <c r="D22" s="3" t="s">
        <v>154</v>
      </c>
      <c r="E22" s="3" t="s">
        <v>155</v>
      </c>
      <c r="F22" s="3">
        <v>2</v>
      </c>
      <c r="G22" s="3"/>
      <c r="H22" s="5">
        <v>201</v>
      </c>
      <c r="I22" s="5">
        <f t="shared" si="1"/>
        <v>402</v>
      </c>
    </row>
    <row r="23" spans="1:9">
      <c r="A23">
        <v>22</v>
      </c>
      <c r="B23" s="3" t="s">
        <v>15</v>
      </c>
      <c r="C23" s="3" t="s">
        <v>228</v>
      </c>
      <c r="D23" s="3" t="s">
        <v>11</v>
      </c>
      <c r="E23" s="3"/>
      <c r="F23" s="3">
        <v>2</v>
      </c>
      <c r="G23" s="3"/>
      <c r="H23" s="5">
        <f>217+7+26</f>
        <v>250</v>
      </c>
      <c r="I23" s="5">
        <f t="shared" si="1"/>
        <v>500</v>
      </c>
    </row>
    <row r="24" spans="1:9">
      <c r="A24">
        <v>23</v>
      </c>
      <c r="B24" s="3" t="s">
        <v>17</v>
      </c>
      <c r="C24" s="3" t="s">
        <v>107</v>
      </c>
      <c r="D24" s="3" t="s">
        <v>105</v>
      </c>
      <c r="E24" s="3" t="s">
        <v>106</v>
      </c>
      <c r="F24" s="3">
        <v>3</v>
      </c>
      <c r="G24" s="3"/>
      <c r="H24" s="5">
        <v>195</v>
      </c>
      <c r="I24" s="5">
        <f t="shared" si="1"/>
        <v>585</v>
      </c>
    </row>
    <row r="25" spans="1:9">
      <c r="A25">
        <v>24</v>
      </c>
      <c r="B25" s="3" t="s">
        <v>146</v>
      </c>
      <c r="C25" s="3" t="s">
        <v>149</v>
      </c>
      <c r="D25" s="3" t="s">
        <v>147</v>
      </c>
      <c r="E25" s="3" t="s">
        <v>148</v>
      </c>
      <c r="F25" s="3">
        <v>2</v>
      </c>
      <c r="G25" s="3"/>
      <c r="H25" s="5">
        <v>62</v>
      </c>
      <c r="I25" s="5">
        <f t="shared" si="1"/>
        <v>124</v>
      </c>
    </row>
    <row r="26" spans="1:9">
      <c r="A26">
        <v>25</v>
      </c>
      <c r="B26" s="3" t="s">
        <v>150</v>
      </c>
      <c r="C26" s="3" t="s">
        <v>235</v>
      </c>
      <c r="D26" s="3" t="s">
        <v>151</v>
      </c>
      <c r="E26" s="3"/>
      <c r="F26" s="3">
        <v>1</v>
      </c>
      <c r="G26" s="3"/>
      <c r="H26" s="5">
        <v>80</v>
      </c>
      <c r="I26" s="5">
        <f t="shared" si="1"/>
        <v>80</v>
      </c>
    </row>
    <row r="27" spans="1:9">
      <c r="A27">
        <v>26</v>
      </c>
      <c r="B27" s="2" t="s">
        <v>28</v>
      </c>
      <c r="C27" s="2"/>
      <c r="D27" s="2"/>
      <c r="E27" s="2"/>
      <c r="F27" s="2"/>
      <c r="G27" s="2"/>
      <c r="H27" s="6"/>
      <c r="I27" s="6"/>
    </row>
    <row r="28" spans="1:9">
      <c r="A28">
        <v>27</v>
      </c>
      <c r="B28" s="3" t="s">
        <v>16</v>
      </c>
      <c r="C28" s="3" t="s">
        <v>31</v>
      </c>
      <c r="D28" s="3" t="s">
        <v>13</v>
      </c>
      <c r="E28" s="3" t="s">
        <v>9</v>
      </c>
      <c r="F28" s="3">
        <v>2</v>
      </c>
      <c r="G28" s="3"/>
      <c r="H28" s="5">
        <v>679</v>
      </c>
      <c r="I28" s="5">
        <f t="shared" ref="I28:I34" si="2">H28*F28</f>
        <v>1358</v>
      </c>
    </row>
    <row r="29" spans="1:9">
      <c r="A29">
        <v>28</v>
      </c>
      <c r="B29" s="3" t="s">
        <v>14</v>
      </c>
      <c r="C29" s="3" t="s">
        <v>32</v>
      </c>
      <c r="D29" s="3" t="s">
        <v>12</v>
      </c>
      <c r="E29" s="3" t="s">
        <v>10</v>
      </c>
      <c r="F29" s="3">
        <v>2</v>
      </c>
      <c r="G29" s="3"/>
      <c r="H29" s="5">
        <v>268</v>
      </c>
      <c r="I29" s="5">
        <f t="shared" si="2"/>
        <v>536</v>
      </c>
    </row>
    <row r="30" spans="1:9">
      <c r="A30">
        <v>12</v>
      </c>
      <c r="B30" s="3" t="s">
        <v>152</v>
      </c>
      <c r="C30" s="3" t="s">
        <v>153</v>
      </c>
      <c r="D30" s="3" t="s">
        <v>154</v>
      </c>
      <c r="E30" s="3" t="s">
        <v>155</v>
      </c>
      <c r="F30" s="3">
        <v>2</v>
      </c>
      <c r="G30" s="3"/>
      <c r="H30" s="5">
        <v>201</v>
      </c>
      <c r="I30" s="5">
        <f t="shared" si="2"/>
        <v>402</v>
      </c>
    </row>
    <row r="31" spans="1:9">
      <c r="A31">
        <v>29</v>
      </c>
      <c r="B31" s="3" t="s">
        <v>15</v>
      </c>
      <c r="C31" s="3" t="s">
        <v>228</v>
      </c>
      <c r="D31" s="3" t="s">
        <v>11</v>
      </c>
      <c r="E31" s="3"/>
      <c r="F31" s="3">
        <v>2</v>
      </c>
      <c r="G31" s="3"/>
      <c r="H31" s="5">
        <f>217+7+26</f>
        <v>250</v>
      </c>
      <c r="I31" s="5">
        <f t="shared" si="2"/>
        <v>500</v>
      </c>
    </row>
    <row r="32" spans="1:9">
      <c r="A32">
        <v>30</v>
      </c>
      <c r="B32" s="3" t="s">
        <v>17</v>
      </c>
      <c r="C32" s="3" t="s">
        <v>107</v>
      </c>
      <c r="D32" s="3" t="s">
        <v>105</v>
      </c>
      <c r="E32" s="3" t="s">
        <v>106</v>
      </c>
      <c r="F32" s="3">
        <v>3</v>
      </c>
      <c r="G32" s="3"/>
      <c r="H32" s="5">
        <v>195</v>
      </c>
      <c r="I32" s="5">
        <f t="shared" si="2"/>
        <v>585</v>
      </c>
    </row>
    <row r="33" spans="1:9">
      <c r="A33">
        <v>31</v>
      </c>
      <c r="B33" s="3" t="s">
        <v>146</v>
      </c>
      <c r="C33" s="3" t="s">
        <v>149</v>
      </c>
      <c r="D33" s="3" t="s">
        <v>147</v>
      </c>
      <c r="E33" s="3" t="s">
        <v>148</v>
      </c>
      <c r="F33" s="3">
        <v>2</v>
      </c>
      <c r="G33" s="3"/>
      <c r="H33" s="5">
        <v>62</v>
      </c>
      <c r="I33" s="5">
        <f t="shared" si="2"/>
        <v>124</v>
      </c>
    </row>
    <row r="34" spans="1:9">
      <c r="A34">
        <v>32</v>
      </c>
      <c r="B34" s="3" t="s">
        <v>150</v>
      </c>
      <c r="C34" s="3" t="s">
        <v>235</v>
      </c>
      <c r="D34" s="3" t="s">
        <v>151</v>
      </c>
      <c r="E34" s="3"/>
      <c r="F34" s="3">
        <v>1</v>
      </c>
      <c r="G34" s="3"/>
      <c r="H34" s="5">
        <v>80</v>
      </c>
      <c r="I34" s="5">
        <f t="shared" si="2"/>
        <v>80</v>
      </c>
    </row>
    <row r="35" spans="1:9">
      <c r="A35">
        <v>33</v>
      </c>
      <c r="B35" s="2" t="s">
        <v>29</v>
      </c>
      <c r="C35" s="2"/>
      <c r="D35" s="2"/>
      <c r="E35" s="2"/>
      <c r="F35" s="2"/>
      <c r="G35" s="2"/>
      <c r="H35" s="6"/>
      <c r="I35" s="6"/>
    </row>
    <row r="36" spans="1:9">
      <c r="A36">
        <v>34</v>
      </c>
      <c r="B36" s="3" t="s">
        <v>16</v>
      </c>
      <c r="C36" s="3" t="s">
        <v>31</v>
      </c>
      <c r="D36" s="3" t="s">
        <v>13</v>
      </c>
      <c r="E36" s="3" t="s">
        <v>9</v>
      </c>
      <c r="F36" s="3">
        <v>2</v>
      </c>
      <c r="G36" s="3"/>
      <c r="H36" s="5">
        <v>679</v>
      </c>
      <c r="I36" s="5">
        <f t="shared" ref="I36:I42" si="3">H36*F36</f>
        <v>1358</v>
      </c>
    </row>
    <row r="37" spans="1:9">
      <c r="A37">
        <v>35</v>
      </c>
      <c r="B37" s="3" t="s">
        <v>14</v>
      </c>
      <c r="C37" s="3" t="s">
        <v>32</v>
      </c>
      <c r="D37" s="3" t="s">
        <v>12</v>
      </c>
      <c r="E37" s="3" t="s">
        <v>10</v>
      </c>
      <c r="F37" s="3">
        <v>2</v>
      </c>
      <c r="G37" s="3"/>
      <c r="H37" s="5">
        <v>268</v>
      </c>
      <c r="I37" s="5">
        <f t="shared" si="3"/>
        <v>536</v>
      </c>
    </row>
    <row r="38" spans="1:9">
      <c r="A38">
        <v>12</v>
      </c>
      <c r="B38" s="3" t="s">
        <v>152</v>
      </c>
      <c r="C38" s="3" t="s">
        <v>153</v>
      </c>
      <c r="D38" s="3" t="s">
        <v>154</v>
      </c>
      <c r="E38" s="3" t="s">
        <v>155</v>
      </c>
      <c r="F38" s="3">
        <v>2</v>
      </c>
      <c r="G38" s="3"/>
      <c r="H38" s="5">
        <v>201</v>
      </c>
      <c r="I38" s="5">
        <f t="shared" si="3"/>
        <v>402</v>
      </c>
    </row>
    <row r="39" spans="1:9">
      <c r="A39">
        <v>36</v>
      </c>
      <c r="B39" s="3" t="s">
        <v>15</v>
      </c>
      <c r="C39" s="3" t="s">
        <v>228</v>
      </c>
      <c r="D39" s="3" t="s">
        <v>11</v>
      </c>
      <c r="E39" s="3"/>
      <c r="F39" s="3">
        <v>2</v>
      </c>
      <c r="G39" s="3"/>
      <c r="H39" s="5">
        <f>217+7+26</f>
        <v>250</v>
      </c>
      <c r="I39" s="5">
        <f t="shared" si="3"/>
        <v>500</v>
      </c>
    </row>
    <row r="40" spans="1:9">
      <c r="A40">
        <v>37</v>
      </c>
      <c r="B40" s="3" t="s">
        <v>17</v>
      </c>
      <c r="C40" s="3" t="s">
        <v>107</v>
      </c>
      <c r="D40" s="3" t="s">
        <v>105</v>
      </c>
      <c r="E40" s="3" t="s">
        <v>106</v>
      </c>
      <c r="F40" s="3">
        <v>3</v>
      </c>
      <c r="G40" s="3"/>
      <c r="H40" s="5">
        <v>195</v>
      </c>
      <c r="I40" s="5">
        <f t="shared" si="3"/>
        <v>585</v>
      </c>
    </row>
    <row r="41" spans="1:9">
      <c r="A41">
        <v>38</v>
      </c>
      <c r="B41" s="3" t="s">
        <v>146</v>
      </c>
      <c r="C41" s="3" t="s">
        <v>149</v>
      </c>
      <c r="D41" s="3" t="s">
        <v>147</v>
      </c>
      <c r="E41" s="3" t="s">
        <v>148</v>
      </c>
      <c r="F41" s="3">
        <v>2</v>
      </c>
      <c r="G41" s="3"/>
      <c r="H41" s="5">
        <v>62</v>
      </c>
      <c r="I41" s="5">
        <f t="shared" si="3"/>
        <v>124</v>
      </c>
    </row>
    <row r="42" spans="1:9">
      <c r="A42">
        <v>39</v>
      </c>
      <c r="B42" s="3" t="s">
        <v>150</v>
      </c>
      <c r="C42" s="3" t="s">
        <v>235</v>
      </c>
      <c r="D42" s="3" t="s">
        <v>151</v>
      </c>
      <c r="E42" s="3"/>
      <c r="F42" s="3">
        <v>1</v>
      </c>
      <c r="G42" s="3"/>
      <c r="H42" s="5">
        <v>80</v>
      </c>
      <c r="I42" s="5">
        <f t="shared" si="3"/>
        <v>80</v>
      </c>
    </row>
    <row r="43" spans="1:9">
      <c r="A43">
        <v>40</v>
      </c>
      <c r="B43" s="2" t="s">
        <v>30</v>
      </c>
      <c r="C43" s="2"/>
      <c r="D43" s="2"/>
      <c r="E43" s="2"/>
      <c r="F43" s="2"/>
      <c r="G43" s="2"/>
      <c r="H43" s="6"/>
      <c r="I43" s="6"/>
    </row>
    <row r="44" spans="1:9">
      <c r="A44">
        <v>41</v>
      </c>
      <c r="B44" s="3" t="s">
        <v>16</v>
      </c>
      <c r="C44" s="3" t="s">
        <v>31</v>
      </c>
      <c r="D44" s="3" t="s">
        <v>13</v>
      </c>
      <c r="E44" s="3" t="s">
        <v>9</v>
      </c>
      <c r="F44" s="3">
        <v>2</v>
      </c>
      <c r="G44" s="3"/>
      <c r="H44" s="5">
        <v>679</v>
      </c>
      <c r="I44" s="5">
        <f t="shared" ref="I44:I50" si="4">H44*F44</f>
        <v>1358</v>
      </c>
    </row>
    <row r="45" spans="1:9">
      <c r="A45">
        <v>42</v>
      </c>
      <c r="B45" s="3" t="s">
        <v>14</v>
      </c>
      <c r="C45" s="3" t="s">
        <v>32</v>
      </c>
      <c r="D45" s="3" t="s">
        <v>12</v>
      </c>
      <c r="E45" s="3" t="s">
        <v>10</v>
      </c>
      <c r="F45" s="3">
        <v>2</v>
      </c>
      <c r="G45" s="3"/>
      <c r="H45" s="5">
        <v>268</v>
      </c>
      <c r="I45" s="5">
        <f t="shared" si="4"/>
        <v>536</v>
      </c>
    </row>
    <row r="46" spans="1:9">
      <c r="A46">
        <v>12</v>
      </c>
      <c r="B46" s="3" t="s">
        <v>152</v>
      </c>
      <c r="C46" s="3" t="s">
        <v>153</v>
      </c>
      <c r="D46" s="3" t="s">
        <v>154</v>
      </c>
      <c r="E46" s="3" t="s">
        <v>155</v>
      </c>
      <c r="F46" s="3">
        <v>2</v>
      </c>
      <c r="G46" s="3"/>
      <c r="H46" s="5">
        <v>201</v>
      </c>
      <c r="I46" s="5">
        <f t="shared" si="4"/>
        <v>402</v>
      </c>
    </row>
    <row r="47" spans="1:9">
      <c r="A47">
        <v>43</v>
      </c>
      <c r="B47" s="3" t="s">
        <v>15</v>
      </c>
      <c r="C47" s="3" t="s">
        <v>228</v>
      </c>
      <c r="D47" s="3" t="s">
        <v>11</v>
      </c>
      <c r="E47" s="3"/>
      <c r="F47" s="3">
        <v>2</v>
      </c>
      <c r="G47" s="3"/>
      <c r="H47" s="5">
        <f>217+7+26</f>
        <v>250</v>
      </c>
      <c r="I47" s="5">
        <f t="shared" si="4"/>
        <v>500</v>
      </c>
    </row>
    <row r="48" spans="1:9">
      <c r="A48">
        <v>44</v>
      </c>
      <c r="B48" s="3" t="s">
        <v>17</v>
      </c>
      <c r="C48" s="3" t="s">
        <v>107</v>
      </c>
      <c r="D48" s="3" t="s">
        <v>105</v>
      </c>
      <c r="E48" s="3" t="s">
        <v>106</v>
      </c>
      <c r="F48" s="3">
        <v>3</v>
      </c>
      <c r="G48" s="3"/>
      <c r="H48" s="5">
        <v>195</v>
      </c>
      <c r="I48" s="5">
        <f t="shared" si="4"/>
        <v>585</v>
      </c>
    </row>
    <row r="49" spans="1:9">
      <c r="A49">
        <v>45</v>
      </c>
      <c r="B49" s="3" t="s">
        <v>146</v>
      </c>
      <c r="C49" s="3" t="s">
        <v>149</v>
      </c>
      <c r="D49" s="3" t="s">
        <v>147</v>
      </c>
      <c r="E49" s="3" t="s">
        <v>148</v>
      </c>
      <c r="F49" s="3">
        <v>2</v>
      </c>
      <c r="G49" s="3"/>
      <c r="H49" s="5">
        <v>62</v>
      </c>
      <c r="I49" s="5">
        <f t="shared" si="4"/>
        <v>124</v>
      </c>
    </row>
    <row r="50" spans="1:9">
      <c r="A50">
        <v>46</v>
      </c>
      <c r="B50" s="3" t="s">
        <v>150</v>
      </c>
      <c r="C50" s="3" t="s">
        <v>235</v>
      </c>
      <c r="D50" s="3" t="s">
        <v>151</v>
      </c>
      <c r="E50" s="3"/>
      <c r="F50" s="3">
        <v>1</v>
      </c>
      <c r="G50" s="3"/>
      <c r="H50" s="5">
        <v>80</v>
      </c>
      <c r="I50" s="5">
        <f t="shared" si="4"/>
        <v>80</v>
      </c>
    </row>
    <row r="51" spans="1:9">
      <c r="A51">
        <v>47</v>
      </c>
      <c r="B51" s="2" t="s">
        <v>35</v>
      </c>
      <c r="C51" s="2"/>
      <c r="D51" s="2"/>
      <c r="E51" s="2"/>
      <c r="F51" s="2"/>
      <c r="G51" s="2"/>
      <c r="H51" s="6"/>
      <c r="I51" s="6"/>
    </row>
    <row r="52" spans="1:9">
      <c r="A52">
        <v>48</v>
      </c>
      <c r="B52" s="3" t="s">
        <v>38</v>
      </c>
      <c r="C52" s="3"/>
      <c r="D52" s="3"/>
      <c r="E52" s="3"/>
      <c r="F52" s="3"/>
      <c r="G52" s="3"/>
      <c r="H52" s="5"/>
      <c r="I52" s="5"/>
    </row>
    <row r="53" spans="1:9">
      <c r="A53">
        <v>49</v>
      </c>
      <c r="B53" s="2" t="s">
        <v>36</v>
      </c>
      <c r="C53" s="2"/>
      <c r="D53" s="2"/>
      <c r="E53" s="2"/>
      <c r="F53" s="2"/>
      <c r="G53" s="2"/>
      <c r="H53" s="6"/>
      <c r="I53" s="6"/>
    </row>
    <row r="54" spans="1:9">
      <c r="A54">
        <v>50</v>
      </c>
      <c r="B54" s="3" t="s">
        <v>38</v>
      </c>
      <c r="C54" s="3"/>
      <c r="D54" s="3"/>
      <c r="E54" s="3"/>
      <c r="F54" s="3"/>
      <c r="G54" s="3"/>
      <c r="H54" s="5"/>
      <c r="I54" s="5"/>
    </row>
    <row r="55" spans="1:9">
      <c r="A55">
        <v>51</v>
      </c>
      <c r="B55" s="2" t="s">
        <v>37</v>
      </c>
      <c r="C55" s="2"/>
      <c r="D55" s="2"/>
      <c r="E55" s="2"/>
      <c r="F55" s="2"/>
      <c r="G55" s="2"/>
      <c r="H55" s="6"/>
      <c r="I55" s="6"/>
    </row>
    <row r="56" spans="1:9">
      <c r="A56">
        <v>52</v>
      </c>
      <c r="B56" s="3" t="s">
        <v>38</v>
      </c>
      <c r="C56" s="3"/>
      <c r="D56" s="3"/>
      <c r="E56" s="3"/>
      <c r="F56" s="3"/>
      <c r="G56" s="3"/>
      <c r="H56" s="5"/>
      <c r="I56" s="5"/>
    </row>
    <row r="57" spans="1:9">
      <c r="A57">
        <v>53</v>
      </c>
      <c r="B57" s="2" t="s">
        <v>39</v>
      </c>
      <c r="C57" s="2"/>
      <c r="D57" s="2"/>
      <c r="E57" s="2"/>
      <c r="F57" s="2"/>
      <c r="G57" s="2"/>
      <c r="H57" s="6"/>
      <c r="I57" s="6"/>
    </row>
    <row r="58" spans="1:9">
      <c r="A58">
        <v>54</v>
      </c>
      <c r="B58" s="3" t="s">
        <v>18</v>
      </c>
      <c r="C58" s="3" t="s">
        <v>236</v>
      </c>
      <c r="D58" s="3" t="s">
        <v>41</v>
      </c>
      <c r="E58" s="3" t="s">
        <v>42</v>
      </c>
      <c r="F58" s="3">
        <v>2</v>
      </c>
      <c r="G58" s="3"/>
      <c r="H58" s="5">
        <f>397*1.15</f>
        <v>456.54999999999995</v>
      </c>
      <c r="I58" s="5">
        <f>H58*F58</f>
        <v>913.09999999999991</v>
      </c>
    </row>
    <row r="59" spans="1:9">
      <c r="A59">
        <v>55</v>
      </c>
      <c r="B59" s="2" t="s">
        <v>43</v>
      </c>
      <c r="C59" s="2"/>
      <c r="D59" s="2"/>
      <c r="E59" s="2"/>
      <c r="F59" s="2"/>
      <c r="G59" s="2"/>
      <c r="H59" s="6"/>
      <c r="I59" s="6"/>
    </row>
    <row r="60" spans="1:9">
      <c r="A60">
        <v>56</v>
      </c>
      <c r="B60" s="3" t="s">
        <v>38</v>
      </c>
      <c r="C60" s="3"/>
      <c r="D60" s="3"/>
      <c r="E60" s="3"/>
      <c r="F60" s="3"/>
      <c r="G60" s="3"/>
      <c r="H60" s="5"/>
      <c r="I60" s="5"/>
    </row>
    <row r="61" spans="1:9">
      <c r="A61">
        <v>57</v>
      </c>
      <c r="B61" s="2" t="s">
        <v>44</v>
      </c>
      <c r="C61" s="2"/>
      <c r="D61" s="2"/>
      <c r="E61" s="2"/>
      <c r="F61" s="2"/>
      <c r="G61" s="2"/>
      <c r="H61" s="6"/>
      <c r="I61" s="6"/>
    </row>
    <row r="62" spans="1:9">
      <c r="A62">
        <v>58</v>
      </c>
      <c r="B62" s="3" t="s">
        <v>16</v>
      </c>
      <c r="C62" s="3" t="s">
        <v>31</v>
      </c>
      <c r="D62" s="3" t="s">
        <v>13</v>
      </c>
      <c r="E62" s="3" t="s">
        <v>9</v>
      </c>
      <c r="F62" s="3">
        <v>2</v>
      </c>
      <c r="G62" s="3"/>
      <c r="H62" s="5">
        <v>679</v>
      </c>
      <c r="I62" s="5">
        <f t="shared" ref="I62:I68" si="5">H62*F62</f>
        <v>1358</v>
      </c>
    </row>
    <row r="63" spans="1:9">
      <c r="A63">
        <v>59</v>
      </c>
      <c r="B63" s="3" t="s">
        <v>14</v>
      </c>
      <c r="C63" s="3" t="s">
        <v>32</v>
      </c>
      <c r="D63" s="3" t="s">
        <v>12</v>
      </c>
      <c r="E63" s="3" t="s">
        <v>10</v>
      </c>
      <c r="F63" s="3">
        <v>2</v>
      </c>
      <c r="G63" s="3"/>
      <c r="H63" s="5">
        <v>268</v>
      </c>
      <c r="I63" s="5">
        <f t="shared" si="5"/>
        <v>536</v>
      </c>
    </row>
    <row r="64" spans="1:9">
      <c r="A64">
        <v>12</v>
      </c>
      <c r="B64" s="3" t="s">
        <v>152</v>
      </c>
      <c r="C64" s="3" t="s">
        <v>153</v>
      </c>
      <c r="D64" s="3" t="s">
        <v>154</v>
      </c>
      <c r="E64" s="3" t="s">
        <v>155</v>
      </c>
      <c r="F64" s="3">
        <v>2</v>
      </c>
      <c r="G64" s="3"/>
      <c r="H64" s="5">
        <v>201</v>
      </c>
      <c r="I64" s="5">
        <f t="shared" si="5"/>
        <v>402</v>
      </c>
    </row>
    <row r="65" spans="1:9">
      <c r="A65">
        <v>60</v>
      </c>
      <c r="B65" s="3" t="s">
        <v>15</v>
      </c>
      <c r="C65" s="3" t="s">
        <v>228</v>
      </c>
      <c r="D65" s="3" t="s">
        <v>11</v>
      </c>
      <c r="E65" s="3"/>
      <c r="F65" s="3">
        <v>2</v>
      </c>
      <c r="G65" s="3"/>
      <c r="H65" s="5">
        <f>217+7+26</f>
        <v>250</v>
      </c>
      <c r="I65" s="5">
        <f t="shared" si="5"/>
        <v>500</v>
      </c>
    </row>
    <row r="66" spans="1:9">
      <c r="A66">
        <v>61</v>
      </c>
      <c r="B66" s="3" t="s">
        <v>17</v>
      </c>
      <c r="C66" s="3" t="s">
        <v>107</v>
      </c>
      <c r="D66" s="3" t="s">
        <v>105</v>
      </c>
      <c r="E66" s="3" t="s">
        <v>106</v>
      </c>
      <c r="F66" s="3">
        <v>3</v>
      </c>
      <c r="G66" s="3"/>
      <c r="H66" s="5">
        <v>195</v>
      </c>
      <c r="I66" s="5">
        <f t="shared" si="5"/>
        <v>585</v>
      </c>
    </row>
    <row r="67" spans="1:9">
      <c r="A67">
        <v>62</v>
      </c>
      <c r="B67" s="3" t="s">
        <v>146</v>
      </c>
      <c r="C67" s="3" t="s">
        <v>149</v>
      </c>
      <c r="D67" s="3" t="s">
        <v>147</v>
      </c>
      <c r="E67" s="3" t="s">
        <v>148</v>
      </c>
      <c r="F67" s="3">
        <v>2</v>
      </c>
      <c r="G67" s="3"/>
      <c r="H67" s="5">
        <v>62</v>
      </c>
      <c r="I67" s="5">
        <f t="shared" si="5"/>
        <v>124</v>
      </c>
    </row>
    <row r="68" spans="1:9">
      <c r="A68">
        <v>63</v>
      </c>
      <c r="B68" s="3" t="s">
        <v>150</v>
      </c>
      <c r="C68" s="3" t="s">
        <v>235</v>
      </c>
      <c r="D68" s="3" t="s">
        <v>151</v>
      </c>
      <c r="E68" s="3"/>
      <c r="F68" s="3">
        <v>1</v>
      </c>
      <c r="G68" s="3"/>
      <c r="H68" s="5">
        <v>80</v>
      </c>
      <c r="I68" s="5">
        <f t="shared" si="5"/>
        <v>80</v>
      </c>
    </row>
    <row r="69" spans="1:9">
      <c r="A69">
        <v>64</v>
      </c>
      <c r="B69" s="2" t="s">
        <v>45</v>
      </c>
      <c r="C69" s="2"/>
      <c r="D69" s="2"/>
      <c r="E69" s="2"/>
      <c r="F69" s="2"/>
      <c r="G69" s="2"/>
      <c r="H69" s="6"/>
      <c r="I69" s="6"/>
    </row>
    <row r="70" spans="1:9">
      <c r="A70">
        <v>65</v>
      </c>
      <c r="B70" s="3" t="s">
        <v>16</v>
      </c>
      <c r="C70" s="3" t="s">
        <v>31</v>
      </c>
      <c r="D70" s="3" t="s">
        <v>13</v>
      </c>
      <c r="E70" s="3" t="s">
        <v>9</v>
      </c>
      <c r="F70" s="3">
        <v>2</v>
      </c>
      <c r="G70" s="3"/>
      <c r="H70" s="5">
        <v>679</v>
      </c>
      <c r="I70" s="5">
        <f t="shared" ref="I70:I76" si="6">H70*F70</f>
        <v>1358</v>
      </c>
    </row>
    <row r="71" spans="1:9">
      <c r="A71">
        <v>66</v>
      </c>
      <c r="B71" s="3" t="s">
        <v>14</v>
      </c>
      <c r="C71" s="3" t="s">
        <v>32</v>
      </c>
      <c r="D71" s="3" t="s">
        <v>12</v>
      </c>
      <c r="E71" s="3" t="s">
        <v>10</v>
      </c>
      <c r="F71" s="3">
        <v>2</v>
      </c>
      <c r="G71" s="3"/>
      <c r="H71" s="5">
        <v>268</v>
      </c>
      <c r="I71" s="5">
        <f t="shared" si="6"/>
        <v>536</v>
      </c>
    </row>
    <row r="72" spans="1:9">
      <c r="A72">
        <v>12</v>
      </c>
      <c r="B72" s="3" t="s">
        <v>152</v>
      </c>
      <c r="C72" s="3" t="s">
        <v>153</v>
      </c>
      <c r="D72" s="3" t="s">
        <v>154</v>
      </c>
      <c r="E72" s="3" t="s">
        <v>155</v>
      </c>
      <c r="F72" s="3">
        <v>2</v>
      </c>
      <c r="G72" s="3"/>
      <c r="H72" s="5">
        <v>201</v>
      </c>
      <c r="I72" s="5">
        <f t="shared" si="6"/>
        <v>402</v>
      </c>
    </row>
    <row r="73" spans="1:9">
      <c r="A73">
        <v>67</v>
      </c>
      <c r="B73" s="3" t="s">
        <v>15</v>
      </c>
      <c r="C73" s="3" t="s">
        <v>228</v>
      </c>
      <c r="D73" s="3" t="s">
        <v>11</v>
      </c>
      <c r="E73" s="3"/>
      <c r="F73" s="3">
        <v>2</v>
      </c>
      <c r="G73" s="3"/>
      <c r="H73" s="5">
        <f>217+7+26</f>
        <v>250</v>
      </c>
      <c r="I73" s="5">
        <f t="shared" si="6"/>
        <v>500</v>
      </c>
    </row>
    <row r="74" spans="1:9">
      <c r="A74">
        <v>68</v>
      </c>
      <c r="B74" s="3" t="s">
        <v>17</v>
      </c>
      <c r="C74" s="3" t="s">
        <v>107</v>
      </c>
      <c r="D74" s="3" t="s">
        <v>105</v>
      </c>
      <c r="E74" s="3" t="s">
        <v>106</v>
      </c>
      <c r="F74" s="3">
        <v>3</v>
      </c>
      <c r="G74" s="3"/>
      <c r="H74" s="5">
        <v>195</v>
      </c>
      <c r="I74" s="5">
        <f t="shared" si="6"/>
        <v>585</v>
      </c>
    </row>
    <row r="75" spans="1:9">
      <c r="A75">
        <v>69</v>
      </c>
      <c r="B75" s="3" t="s">
        <v>146</v>
      </c>
      <c r="C75" s="3" t="s">
        <v>149</v>
      </c>
      <c r="D75" s="3" t="s">
        <v>147</v>
      </c>
      <c r="E75" s="3" t="s">
        <v>148</v>
      </c>
      <c r="F75" s="3">
        <v>2</v>
      </c>
      <c r="G75" s="3"/>
      <c r="H75" s="5">
        <v>62</v>
      </c>
      <c r="I75" s="5">
        <f t="shared" si="6"/>
        <v>124</v>
      </c>
    </row>
    <row r="76" spans="1:9">
      <c r="A76">
        <v>70</v>
      </c>
      <c r="B76" s="3" t="s">
        <v>150</v>
      </c>
      <c r="C76" s="3" t="s">
        <v>235</v>
      </c>
      <c r="D76" s="3" t="s">
        <v>151</v>
      </c>
      <c r="E76" s="3"/>
      <c r="F76" s="3">
        <v>1</v>
      </c>
      <c r="G76" s="3"/>
      <c r="H76" s="5">
        <v>80</v>
      </c>
      <c r="I76" s="5">
        <f t="shared" si="6"/>
        <v>80</v>
      </c>
    </row>
    <row r="77" spans="1:9">
      <c r="A77">
        <v>71</v>
      </c>
      <c r="B77" s="2" t="s">
        <v>46</v>
      </c>
      <c r="C77" s="2"/>
      <c r="D77" s="2"/>
      <c r="E77" s="2"/>
      <c r="F77" s="2"/>
      <c r="G77" s="2"/>
      <c r="H77" s="6"/>
      <c r="I77" s="6"/>
    </row>
    <row r="78" spans="1:9">
      <c r="A78">
        <v>72</v>
      </c>
      <c r="B78" s="3" t="s">
        <v>16</v>
      </c>
      <c r="C78" s="3" t="s">
        <v>31</v>
      </c>
      <c r="D78" s="3" t="s">
        <v>13</v>
      </c>
      <c r="E78" s="3" t="s">
        <v>9</v>
      </c>
      <c r="F78" s="3">
        <v>2</v>
      </c>
      <c r="G78" s="3"/>
      <c r="H78" s="5">
        <v>679</v>
      </c>
      <c r="I78" s="5">
        <f t="shared" ref="I78:I84" si="7">H78*F78</f>
        <v>1358</v>
      </c>
    </row>
    <row r="79" spans="1:9">
      <c r="A79">
        <v>73</v>
      </c>
      <c r="B79" s="3" t="s">
        <v>14</v>
      </c>
      <c r="C79" s="3" t="s">
        <v>32</v>
      </c>
      <c r="D79" s="3" t="s">
        <v>12</v>
      </c>
      <c r="E79" s="3" t="s">
        <v>10</v>
      </c>
      <c r="F79" s="3">
        <v>2</v>
      </c>
      <c r="G79" s="3"/>
      <c r="H79" s="5">
        <v>268</v>
      </c>
      <c r="I79" s="5">
        <f t="shared" si="7"/>
        <v>536</v>
      </c>
    </row>
    <row r="80" spans="1:9">
      <c r="A80">
        <v>12</v>
      </c>
      <c r="B80" s="3" t="s">
        <v>152</v>
      </c>
      <c r="C80" s="3" t="s">
        <v>153</v>
      </c>
      <c r="D80" s="3" t="s">
        <v>154</v>
      </c>
      <c r="E80" s="3" t="s">
        <v>155</v>
      </c>
      <c r="F80" s="3">
        <v>2</v>
      </c>
      <c r="G80" s="3"/>
      <c r="H80" s="5">
        <v>201</v>
      </c>
      <c r="I80" s="5">
        <f t="shared" si="7"/>
        <v>402</v>
      </c>
    </row>
    <row r="81" spans="1:9">
      <c r="A81">
        <v>74</v>
      </c>
      <c r="B81" s="3" t="s">
        <v>15</v>
      </c>
      <c r="C81" s="3" t="s">
        <v>228</v>
      </c>
      <c r="D81" s="3" t="s">
        <v>11</v>
      </c>
      <c r="E81" s="3"/>
      <c r="F81" s="3">
        <v>2</v>
      </c>
      <c r="G81" s="3"/>
      <c r="H81" s="5">
        <f>217+7+26</f>
        <v>250</v>
      </c>
      <c r="I81" s="5">
        <f t="shared" si="7"/>
        <v>500</v>
      </c>
    </row>
    <row r="82" spans="1:9">
      <c r="A82">
        <v>75</v>
      </c>
      <c r="B82" s="3" t="s">
        <v>17</v>
      </c>
      <c r="C82" s="3" t="s">
        <v>107</v>
      </c>
      <c r="D82" s="3" t="s">
        <v>105</v>
      </c>
      <c r="E82" s="3" t="s">
        <v>106</v>
      </c>
      <c r="F82" s="3">
        <v>3</v>
      </c>
      <c r="G82" s="3"/>
      <c r="H82" s="5">
        <v>195</v>
      </c>
      <c r="I82" s="5">
        <f t="shared" si="7"/>
        <v>585</v>
      </c>
    </row>
    <row r="83" spans="1:9">
      <c r="A83">
        <v>76</v>
      </c>
      <c r="B83" s="3" t="s">
        <v>146</v>
      </c>
      <c r="C83" s="3" t="s">
        <v>149</v>
      </c>
      <c r="D83" s="3" t="s">
        <v>147</v>
      </c>
      <c r="E83" s="3" t="s">
        <v>148</v>
      </c>
      <c r="F83" s="3">
        <v>2</v>
      </c>
      <c r="G83" s="3"/>
      <c r="H83" s="5">
        <v>62</v>
      </c>
      <c r="I83" s="5">
        <f t="shared" si="7"/>
        <v>124</v>
      </c>
    </row>
    <row r="84" spans="1:9">
      <c r="A84">
        <v>77</v>
      </c>
      <c r="B84" s="3" t="s">
        <v>150</v>
      </c>
      <c r="C84" s="3" t="s">
        <v>235</v>
      </c>
      <c r="D84" s="3" t="s">
        <v>151</v>
      </c>
      <c r="E84" s="3"/>
      <c r="F84" s="3">
        <v>1</v>
      </c>
      <c r="G84" s="3"/>
      <c r="H84" s="5">
        <v>80</v>
      </c>
      <c r="I84" s="5">
        <f t="shared" si="7"/>
        <v>80</v>
      </c>
    </row>
    <row r="85" spans="1:9">
      <c r="A85">
        <v>78</v>
      </c>
      <c r="B85" s="2" t="s">
        <v>47</v>
      </c>
      <c r="C85" s="2"/>
      <c r="D85" s="2"/>
      <c r="E85" s="2"/>
      <c r="F85" s="2"/>
      <c r="G85" s="2"/>
      <c r="H85" s="6"/>
      <c r="I85" s="6"/>
    </row>
    <row r="86" spans="1:9">
      <c r="A86">
        <v>79</v>
      </c>
      <c r="B86" s="3" t="s">
        <v>16</v>
      </c>
      <c r="C86" s="3" t="s">
        <v>31</v>
      </c>
      <c r="D86" s="3" t="s">
        <v>13</v>
      </c>
      <c r="E86" s="3" t="s">
        <v>9</v>
      </c>
      <c r="F86" s="3">
        <v>2</v>
      </c>
      <c r="G86" s="3"/>
      <c r="H86" s="5">
        <v>679</v>
      </c>
      <c r="I86" s="5">
        <f t="shared" ref="I86:I92" si="8">H86*F86</f>
        <v>1358</v>
      </c>
    </row>
    <row r="87" spans="1:9">
      <c r="A87">
        <v>80</v>
      </c>
      <c r="B87" s="3" t="s">
        <v>14</v>
      </c>
      <c r="C87" s="3" t="s">
        <v>32</v>
      </c>
      <c r="D87" s="3" t="s">
        <v>12</v>
      </c>
      <c r="E87" s="3" t="s">
        <v>10</v>
      </c>
      <c r="F87" s="3">
        <v>2</v>
      </c>
      <c r="G87" s="3"/>
      <c r="H87" s="5">
        <v>268</v>
      </c>
      <c r="I87" s="5">
        <f t="shared" si="8"/>
        <v>536</v>
      </c>
    </row>
    <row r="88" spans="1:9">
      <c r="A88">
        <v>12</v>
      </c>
      <c r="B88" s="3" t="s">
        <v>152</v>
      </c>
      <c r="C88" s="3" t="s">
        <v>153</v>
      </c>
      <c r="D88" s="3" t="s">
        <v>154</v>
      </c>
      <c r="E88" s="3" t="s">
        <v>155</v>
      </c>
      <c r="F88" s="3">
        <v>2</v>
      </c>
      <c r="G88" s="3"/>
      <c r="H88" s="5">
        <v>201</v>
      </c>
      <c r="I88" s="5">
        <f t="shared" si="8"/>
        <v>402</v>
      </c>
    </row>
    <row r="89" spans="1:9">
      <c r="A89">
        <v>81</v>
      </c>
      <c r="B89" s="3" t="s">
        <v>15</v>
      </c>
      <c r="C89" s="3" t="s">
        <v>228</v>
      </c>
      <c r="D89" s="3" t="s">
        <v>11</v>
      </c>
      <c r="E89" s="3"/>
      <c r="F89" s="3">
        <v>2</v>
      </c>
      <c r="G89" s="3"/>
      <c r="H89" s="5">
        <f>217+7+26</f>
        <v>250</v>
      </c>
      <c r="I89" s="5">
        <f t="shared" si="8"/>
        <v>500</v>
      </c>
    </row>
    <row r="90" spans="1:9">
      <c r="A90">
        <v>82</v>
      </c>
      <c r="B90" s="3" t="s">
        <v>17</v>
      </c>
      <c r="C90" s="3" t="s">
        <v>107</v>
      </c>
      <c r="D90" s="3" t="s">
        <v>105</v>
      </c>
      <c r="E90" s="3" t="s">
        <v>106</v>
      </c>
      <c r="F90" s="3">
        <v>3</v>
      </c>
      <c r="G90" s="3"/>
      <c r="H90" s="5">
        <v>195</v>
      </c>
      <c r="I90" s="5">
        <f t="shared" si="8"/>
        <v>585</v>
      </c>
    </row>
    <row r="91" spans="1:9">
      <c r="A91">
        <v>83</v>
      </c>
      <c r="B91" s="3" t="s">
        <v>146</v>
      </c>
      <c r="C91" s="3" t="s">
        <v>149</v>
      </c>
      <c r="D91" s="3" t="s">
        <v>147</v>
      </c>
      <c r="E91" s="3" t="s">
        <v>148</v>
      </c>
      <c r="F91" s="3">
        <v>2</v>
      </c>
      <c r="G91" s="3"/>
      <c r="H91" s="5">
        <v>62</v>
      </c>
      <c r="I91" s="5">
        <f t="shared" si="8"/>
        <v>124</v>
      </c>
    </row>
    <row r="92" spans="1:9">
      <c r="A92">
        <v>84</v>
      </c>
      <c r="B92" s="3" t="s">
        <v>150</v>
      </c>
      <c r="C92" s="3" t="s">
        <v>235</v>
      </c>
      <c r="D92" s="3" t="s">
        <v>151</v>
      </c>
      <c r="E92" s="3"/>
      <c r="F92" s="3">
        <v>1</v>
      </c>
      <c r="G92" s="3"/>
      <c r="H92" s="5">
        <v>80</v>
      </c>
      <c r="I92" s="5">
        <f t="shared" si="8"/>
        <v>80</v>
      </c>
    </row>
    <row r="93" spans="1:9">
      <c r="A93">
        <v>85</v>
      </c>
      <c r="B93" s="2" t="s">
        <v>48</v>
      </c>
      <c r="C93" s="2"/>
      <c r="D93" s="2"/>
      <c r="E93" s="2"/>
      <c r="F93" s="2"/>
      <c r="G93" s="2"/>
      <c r="H93" s="6"/>
      <c r="I93" s="6"/>
    </row>
    <row r="94" spans="1:9">
      <c r="A94">
        <v>86</v>
      </c>
      <c r="B94" s="3" t="s">
        <v>16</v>
      </c>
      <c r="C94" s="3" t="s">
        <v>31</v>
      </c>
      <c r="D94" s="3" t="s">
        <v>13</v>
      </c>
      <c r="E94" s="3" t="s">
        <v>9</v>
      </c>
      <c r="F94" s="3">
        <v>2</v>
      </c>
      <c r="G94" s="3"/>
      <c r="H94" s="5">
        <v>679</v>
      </c>
      <c r="I94" s="5">
        <f t="shared" ref="I94:I102" si="9">H94*F94</f>
        <v>1358</v>
      </c>
    </row>
    <row r="95" spans="1:9">
      <c r="A95">
        <v>87</v>
      </c>
      <c r="B95" s="3" t="s">
        <v>14</v>
      </c>
      <c r="C95" s="3" t="s">
        <v>32</v>
      </c>
      <c r="D95" s="3" t="s">
        <v>12</v>
      </c>
      <c r="E95" s="3" t="s">
        <v>10</v>
      </c>
      <c r="F95" s="3">
        <v>2</v>
      </c>
      <c r="G95" s="3"/>
      <c r="H95" s="5">
        <v>268</v>
      </c>
      <c r="I95" s="5">
        <f t="shared" si="9"/>
        <v>536</v>
      </c>
    </row>
    <row r="96" spans="1:9">
      <c r="A96">
        <v>12</v>
      </c>
      <c r="B96" s="3" t="s">
        <v>152</v>
      </c>
      <c r="C96" s="3" t="s">
        <v>153</v>
      </c>
      <c r="D96" s="3" t="s">
        <v>154</v>
      </c>
      <c r="E96" s="3" t="s">
        <v>155</v>
      </c>
      <c r="F96" s="3">
        <v>2</v>
      </c>
      <c r="G96" s="3"/>
      <c r="H96" s="5">
        <v>201</v>
      </c>
      <c r="I96" s="5">
        <f t="shared" si="9"/>
        <v>402</v>
      </c>
    </row>
    <row r="97" spans="1:9">
      <c r="A97">
        <v>88</v>
      </c>
      <c r="B97" s="3" t="s">
        <v>15</v>
      </c>
      <c r="C97" s="3" t="s">
        <v>228</v>
      </c>
      <c r="D97" s="3" t="s">
        <v>11</v>
      </c>
      <c r="E97" s="3"/>
      <c r="F97" s="3">
        <v>2</v>
      </c>
      <c r="G97" s="3"/>
      <c r="H97" s="5">
        <f>217+7+26</f>
        <v>250</v>
      </c>
      <c r="I97" s="5">
        <f t="shared" si="9"/>
        <v>500</v>
      </c>
    </row>
    <row r="98" spans="1:9">
      <c r="A98">
        <v>89</v>
      </c>
      <c r="B98" s="3" t="s">
        <v>17</v>
      </c>
      <c r="C98" s="3" t="s">
        <v>107</v>
      </c>
      <c r="D98" s="3" t="s">
        <v>105</v>
      </c>
      <c r="E98" s="3" t="s">
        <v>106</v>
      </c>
      <c r="F98" s="3">
        <v>3</v>
      </c>
      <c r="G98" s="3"/>
      <c r="H98" s="5">
        <v>195</v>
      </c>
      <c r="I98" s="5">
        <f t="shared" si="9"/>
        <v>585</v>
      </c>
    </row>
    <row r="99" spans="1:9">
      <c r="A99">
        <v>90</v>
      </c>
      <c r="B99" s="3" t="s">
        <v>23</v>
      </c>
      <c r="C99" s="3" t="s">
        <v>33</v>
      </c>
      <c r="D99" s="3" t="s">
        <v>22</v>
      </c>
      <c r="E99" s="3" t="s">
        <v>25</v>
      </c>
      <c r="F99" s="3">
        <v>2</v>
      </c>
      <c r="G99" s="3"/>
      <c r="H99" s="5">
        <v>1296</v>
      </c>
      <c r="I99" s="5">
        <f t="shared" si="9"/>
        <v>2592</v>
      </c>
    </row>
    <row r="100" spans="1:9">
      <c r="A100">
        <v>91</v>
      </c>
      <c r="B100" s="3" t="s">
        <v>24</v>
      </c>
      <c r="C100" s="3" t="s">
        <v>34</v>
      </c>
      <c r="D100" s="3" t="s">
        <v>21</v>
      </c>
      <c r="E100" s="3" t="s">
        <v>26</v>
      </c>
      <c r="F100" s="3">
        <v>1</v>
      </c>
      <c r="G100" s="3"/>
      <c r="H100" s="5">
        <v>318</v>
      </c>
      <c r="I100" s="5">
        <f t="shared" si="9"/>
        <v>318</v>
      </c>
    </row>
    <row r="101" spans="1:9">
      <c r="A101">
        <v>92</v>
      </c>
      <c r="B101" s="3" t="s">
        <v>146</v>
      </c>
      <c r="C101" s="3" t="s">
        <v>149</v>
      </c>
      <c r="D101" s="3" t="s">
        <v>147</v>
      </c>
      <c r="E101" s="3" t="s">
        <v>148</v>
      </c>
      <c r="F101" s="3">
        <v>2</v>
      </c>
      <c r="G101" s="3"/>
      <c r="H101" s="5">
        <v>62</v>
      </c>
      <c r="I101" s="5">
        <f t="shared" si="9"/>
        <v>124</v>
      </c>
    </row>
    <row r="102" spans="1:9">
      <c r="A102">
        <v>93</v>
      </c>
      <c r="B102" s="3" t="s">
        <v>150</v>
      </c>
      <c r="C102" s="3" t="s">
        <v>235</v>
      </c>
      <c r="D102" s="3" t="s">
        <v>151</v>
      </c>
      <c r="E102" s="3"/>
      <c r="F102" s="3">
        <v>1</v>
      </c>
      <c r="G102" s="3"/>
      <c r="H102" s="5">
        <v>80</v>
      </c>
      <c r="I102" s="5">
        <f t="shared" si="9"/>
        <v>80</v>
      </c>
    </row>
    <row r="103" spans="1:9">
      <c r="A103">
        <v>94</v>
      </c>
      <c r="B103" s="2" t="s">
        <v>49</v>
      </c>
      <c r="C103" s="2"/>
      <c r="D103" s="2"/>
      <c r="E103" s="2"/>
      <c r="F103" s="2"/>
      <c r="G103" s="2"/>
      <c r="H103" s="6"/>
      <c r="I103" s="6"/>
    </row>
    <row r="104" spans="1:9">
      <c r="A104">
        <v>95</v>
      </c>
      <c r="B104" s="3" t="s">
        <v>50</v>
      </c>
      <c r="C104" s="3" t="s">
        <v>234</v>
      </c>
      <c r="D104" s="3" t="s">
        <v>51</v>
      </c>
      <c r="E104" s="3" t="s">
        <v>52</v>
      </c>
      <c r="F104" s="3">
        <v>1</v>
      </c>
      <c r="G104" s="3"/>
      <c r="H104" s="5">
        <v>879</v>
      </c>
      <c r="I104" s="5">
        <f t="shared" ref="I104:I110" si="10">H104*F104</f>
        <v>879</v>
      </c>
    </row>
    <row r="105" spans="1:9">
      <c r="A105">
        <v>96</v>
      </c>
      <c r="B105" s="3" t="s">
        <v>15</v>
      </c>
      <c r="C105" s="3" t="s">
        <v>228</v>
      </c>
      <c r="D105" s="3" t="s">
        <v>11</v>
      </c>
      <c r="E105" s="3"/>
      <c r="F105" s="3">
        <v>1</v>
      </c>
      <c r="G105" s="3"/>
      <c r="H105" s="5">
        <f>217+7+26</f>
        <v>250</v>
      </c>
      <c r="I105" s="5">
        <f t="shared" si="10"/>
        <v>250</v>
      </c>
    </row>
    <row r="106" spans="1:9">
      <c r="A106">
        <v>12</v>
      </c>
      <c r="B106" s="3" t="s">
        <v>152</v>
      </c>
      <c r="C106" s="3" t="s">
        <v>153</v>
      </c>
      <c r="D106" s="3" t="s">
        <v>154</v>
      </c>
      <c r="E106" s="3" t="s">
        <v>155</v>
      </c>
      <c r="F106" s="3">
        <v>1</v>
      </c>
      <c r="G106" s="3"/>
      <c r="H106" s="5">
        <v>201</v>
      </c>
      <c r="I106" s="5">
        <f t="shared" si="10"/>
        <v>201</v>
      </c>
    </row>
    <row r="107" spans="1:9">
      <c r="A107">
        <v>97</v>
      </c>
      <c r="B107" s="3" t="s">
        <v>19</v>
      </c>
      <c r="C107" s="3" t="s">
        <v>236</v>
      </c>
      <c r="D107" s="3" t="s">
        <v>20</v>
      </c>
      <c r="E107" s="3" t="s">
        <v>42</v>
      </c>
      <c r="F107" s="3">
        <v>3</v>
      </c>
      <c r="G107" s="3"/>
      <c r="H107" s="5">
        <f>397*1.1</f>
        <v>436.70000000000005</v>
      </c>
      <c r="I107" s="5">
        <f t="shared" si="10"/>
        <v>1310.1000000000001</v>
      </c>
    </row>
    <row r="108" spans="1:9">
      <c r="A108">
        <v>98</v>
      </c>
      <c r="B108" s="3" t="s">
        <v>156</v>
      </c>
      <c r="C108" s="3" t="s">
        <v>236</v>
      </c>
      <c r="D108" s="3" t="s">
        <v>20</v>
      </c>
      <c r="E108" s="3" t="s">
        <v>157</v>
      </c>
      <c r="F108" s="3">
        <v>1</v>
      </c>
      <c r="G108" s="3"/>
      <c r="H108" s="5">
        <f>233*1.1</f>
        <v>256.3</v>
      </c>
      <c r="I108" s="5">
        <f t="shared" si="10"/>
        <v>256.3</v>
      </c>
    </row>
    <row r="109" spans="1:9">
      <c r="A109">
        <v>99</v>
      </c>
      <c r="B109" s="3" t="s">
        <v>146</v>
      </c>
      <c r="C109" s="3" t="s">
        <v>149</v>
      </c>
      <c r="D109" s="3" t="s">
        <v>147</v>
      </c>
      <c r="E109" s="3" t="s">
        <v>148</v>
      </c>
      <c r="F109" s="3">
        <v>2</v>
      </c>
      <c r="G109" s="3"/>
      <c r="H109" s="5">
        <v>62</v>
      </c>
      <c r="I109" s="5">
        <f t="shared" si="10"/>
        <v>124</v>
      </c>
    </row>
    <row r="110" spans="1:9">
      <c r="A110">
        <v>100</v>
      </c>
      <c r="B110" s="3" t="s">
        <v>150</v>
      </c>
      <c r="C110" s="3" t="s">
        <v>235</v>
      </c>
      <c r="D110" s="3" t="s">
        <v>151</v>
      </c>
      <c r="E110" s="3"/>
      <c r="F110" s="3">
        <v>1</v>
      </c>
      <c r="G110" s="3"/>
      <c r="H110" s="5">
        <v>80</v>
      </c>
      <c r="I110" s="5">
        <f t="shared" si="10"/>
        <v>80</v>
      </c>
    </row>
    <row r="111" spans="1:9">
      <c r="A111">
        <v>101</v>
      </c>
      <c r="B111" s="2" t="s">
        <v>53</v>
      </c>
      <c r="C111" s="2"/>
      <c r="D111" s="2"/>
      <c r="E111" s="2"/>
      <c r="F111" s="2"/>
      <c r="G111" s="2"/>
      <c r="H111" s="6"/>
      <c r="I111" s="6"/>
    </row>
    <row r="112" spans="1:9">
      <c r="A112">
        <v>102</v>
      </c>
      <c r="B112" s="3" t="s">
        <v>54</v>
      </c>
      <c r="C112" s="3"/>
      <c r="D112" s="3" t="s">
        <v>55</v>
      </c>
      <c r="E112" s="3" t="s">
        <v>264</v>
      </c>
      <c r="F112" s="3">
        <v>1</v>
      </c>
      <c r="G112" s="3"/>
      <c r="H112" s="5">
        <v>4400</v>
      </c>
      <c r="I112" s="5">
        <f>H112*F112</f>
        <v>4400</v>
      </c>
    </row>
    <row r="113" spans="1:9">
      <c r="A113">
        <v>103</v>
      </c>
      <c r="B113" s="3" t="s">
        <v>15</v>
      </c>
      <c r="C113" s="3" t="s">
        <v>228</v>
      </c>
      <c r="D113" s="3" t="s">
        <v>11</v>
      </c>
      <c r="E113" s="3"/>
      <c r="F113" s="3">
        <v>2</v>
      </c>
      <c r="G113" s="3"/>
      <c r="H113" s="5">
        <f>217+7+26</f>
        <v>250</v>
      </c>
      <c r="I113" s="5">
        <f>H113*F113</f>
        <v>500</v>
      </c>
    </row>
    <row r="114" spans="1:9">
      <c r="A114">
        <v>12</v>
      </c>
      <c r="B114" s="3" t="s">
        <v>152</v>
      </c>
      <c r="C114" s="3" t="s">
        <v>153</v>
      </c>
      <c r="D114" s="3" t="s">
        <v>154</v>
      </c>
      <c r="E114" s="3" t="s">
        <v>155</v>
      </c>
      <c r="F114" s="3">
        <v>2</v>
      </c>
      <c r="G114" s="3"/>
      <c r="H114" s="5">
        <v>201</v>
      </c>
      <c r="I114" s="5">
        <f t="shared" ref="I114" si="11">H114*F114</f>
        <v>402</v>
      </c>
    </row>
    <row r="115" spans="1:9">
      <c r="A115">
        <v>104</v>
      </c>
      <c r="B115" s="3" t="s">
        <v>40</v>
      </c>
      <c r="C115" s="3" t="s">
        <v>109</v>
      </c>
      <c r="D115" s="3" t="s">
        <v>105</v>
      </c>
      <c r="E115" s="3" t="s">
        <v>108</v>
      </c>
      <c r="F115" s="3">
        <v>4</v>
      </c>
      <c r="G115" s="3"/>
      <c r="H115" s="5">
        <v>249</v>
      </c>
      <c r="I115" s="5">
        <f>H115*F115</f>
        <v>996</v>
      </c>
    </row>
    <row r="116" spans="1:9">
      <c r="A116">
        <v>105</v>
      </c>
      <c r="B116" s="3" t="s">
        <v>146</v>
      </c>
      <c r="C116" s="3" t="s">
        <v>149</v>
      </c>
      <c r="D116" s="3" t="s">
        <v>147</v>
      </c>
      <c r="E116" s="3" t="s">
        <v>148</v>
      </c>
      <c r="F116" s="3">
        <v>2</v>
      </c>
      <c r="G116" s="3"/>
      <c r="H116" s="5">
        <v>62</v>
      </c>
      <c r="I116" s="5">
        <f>H116*F116</f>
        <v>124</v>
      </c>
    </row>
    <row r="117" spans="1:9">
      <c r="A117">
        <v>106</v>
      </c>
      <c r="B117" s="3" t="s">
        <v>150</v>
      </c>
      <c r="C117" s="3" t="s">
        <v>235</v>
      </c>
      <c r="D117" s="3" t="s">
        <v>151</v>
      </c>
      <c r="E117" s="3"/>
      <c r="F117" s="3">
        <v>1</v>
      </c>
      <c r="G117" s="3"/>
      <c r="H117" s="5">
        <v>80</v>
      </c>
      <c r="I117" s="5">
        <f>H117*F117</f>
        <v>80</v>
      </c>
    </row>
    <row r="118" spans="1:9">
      <c r="A118">
        <v>107</v>
      </c>
      <c r="B118" s="2" t="s">
        <v>160</v>
      </c>
      <c r="C118" s="2"/>
      <c r="D118" s="2"/>
      <c r="E118" s="2"/>
      <c r="F118" s="2"/>
      <c r="G118" s="2"/>
      <c r="H118" s="6"/>
      <c r="I118" s="6"/>
    </row>
    <row r="119" spans="1:9">
      <c r="A119">
        <v>108</v>
      </c>
      <c r="B119" s="3" t="s">
        <v>23</v>
      </c>
      <c r="C119" s="3" t="s">
        <v>33</v>
      </c>
      <c r="D119" s="3" t="s">
        <v>22</v>
      </c>
      <c r="E119" s="3" t="s">
        <v>25</v>
      </c>
      <c r="F119" s="3">
        <v>2</v>
      </c>
      <c r="G119" s="3"/>
      <c r="H119" s="5">
        <v>1296</v>
      </c>
      <c r="I119" s="5">
        <f>H119*F119</f>
        <v>2592</v>
      </c>
    </row>
    <row r="120" spans="1:9">
      <c r="A120">
        <v>109</v>
      </c>
      <c r="B120" s="3" t="s">
        <v>24</v>
      </c>
      <c r="C120" s="3" t="s">
        <v>34</v>
      </c>
      <c r="D120" s="3" t="s">
        <v>21</v>
      </c>
      <c r="E120" s="3" t="s">
        <v>26</v>
      </c>
      <c r="F120" s="3">
        <v>2</v>
      </c>
      <c r="G120" s="3"/>
      <c r="H120" s="5">
        <v>318</v>
      </c>
      <c r="I120" s="5">
        <f>H120*F120</f>
        <v>636</v>
      </c>
    </row>
    <row r="121" spans="1:9">
      <c r="A121">
        <v>110</v>
      </c>
      <c r="B121" s="2" t="s">
        <v>56</v>
      </c>
      <c r="C121" s="2"/>
      <c r="D121" s="2"/>
      <c r="E121" s="2"/>
      <c r="F121" s="2"/>
      <c r="G121" s="2"/>
      <c r="H121" s="6"/>
      <c r="I121" s="6"/>
    </row>
    <row r="122" spans="1:9">
      <c r="A122">
        <v>111</v>
      </c>
      <c r="B122" s="3" t="s">
        <v>16</v>
      </c>
      <c r="C122" s="3" t="s">
        <v>31</v>
      </c>
      <c r="D122" s="3" t="s">
        <v>13</v>
      </c>
      <c r="E122" s="3" t="s">
        <v>9</v>
      </c>
      <c r="F122" s="3">
        <v>2</v>
      </c>
      <c r="G122" s="3"/>
      <c r="H122" s="5">
        <v>679</v>
      </c>
      <c r="I122" s="5">
        <f t="shared" ref="I122:I130" si="12">H122*F122</f>
        <v>1358</v>
      </c>
    </row>
    <row r="123" spans="1:9">
      <c r="A123">
        <v>112</v>
      </c>
      <c r="B123" s="3" t="s">
        <v>14</v>
      </c>
      <c r="C123" s="3" t="s">
        <v>32</v>
      </c>
      <c r="D123" s="3" t="s">
        <v>12</v>
      </c>
      <c r="E123" s="3" t="s">
        <v>10</v>
      </c>
      <c r="F123" s="3">
        <v>2</v>
      </c>
      <c r="G123" s="3"/>
      <c r="H123" s="5">
        <v>268</v>
      </c>
      <c r="I123" s="5">
        <f t="shared" si="12"/>
        <v>536</v>
      </c>
    </row>
    <row r="124" spans="1:9">
      <c r="A124">
        <v>113</v>
      </c>
      <c r="B124" s="3" t="s">
        <v>15</v>
      </c>
      <c r="C124" s="3" t="s">
        <v>228</v>
      </c>
      <c r="D124" s="3" t="s">
        <v>11</v>
      </c>
      <c r="E124" s="3"/>
      <c r="F124" s="3">
        <v>2</v>
      </c>
      <c r="G124" s="3"/>
      <c r="H124" s="5">
        <f>217+7+26</f>
        <v>250</v>
      </c>
      <c r="I124" s="5">
        <f t="shared" si="12"/>
        <v>500</v>
      </c>
    </row>
    <row r="125" spans="1:9">
      <c r="A125">
        <v>12</v>
      </c>
      <c r="B125" s="3" t="s">
        <v>152</v>
      </c>
      <c r="C125" s="3" t="s">
        <v>153</v>
      </c>
      <c r="D125" s="3" t="s">
        <v>154</v>
      </c>
      <c r="E125" s="3" t="s">
        <v>155</v>
      </c>
      <c r="F125" s="3">
        <v>2</v>
      </c>
      <c r="G125" s="3"/>
      <c r="H125" s="5">
        <v>201</v>
      </c>
      <c r="I125" s="5">
        <f t="shared" si="12"/>
        <v>402</v>
      </c>
    </row>
    <row r="126" spans="1:9">
      <c r="A126">
        <v>114</v>
      </c>
      <c r="B126" s="3" t="s">
        <v>17</v>
      </c>
      <c r="C126" s="3" t="s">
        <v>107</v>
      </c>
      <c r="D126" s="3" t="s">
        <v>105</v>
      </c>
      <c r="E126" s="3" t="s">
        <v>106</v>
      </c>
      <c r="F126" s="3">
        <v>3</v>
      </c>
      <c r="G126" s="3"/>
      <c r="H126" s="5">
        <v>195</v>
      </c>
      <c r="I126" s="5">
        <f t="shared" si="12"/>
        <v>585</v>
      </c>
    </row>
    <row r="127" spans="1:9">
      <c r="A127">
        <v>115</v>
      </c>
      <c r="B127" s="3" t="s">
        <v>23</v>
      </c>
      <c r="C127" s="3" t="s">
        <v>33</v>
      </c>
      <c r="D127" s="3" t="s">
        <v>22</v>
      </c>
      <c r="E127" s="3" t="s">
        <v>25</v>
      </c>
      <c r="F127" s="3">
        <v>2</v>
      </c>
      <c r="G127" s="3"/>
      <c r="H127" s="5">
        <v>1296</v>
      </c>
      <c r="I127" s="5">
        <f t="shared" si="12"/>
        <v>2592</v>
      </c>
    </row>
    <row r="128" spans="1:9">
      <c r="A128">
        <v>116</v>
      </c>
      <c r="B128" s="3" t="s">
        <v>24</v>
      </c>
      <c r="C128" s="3" t="s">
        <v>34</v>
      </c>
      <c r="D128" s="3" t="s">
        <v>21</v>
      </c>
      <c r="E128" s="3" t="s">
        <v>26</v>
      </c>
      <c r="F128" s="3">
        <v>1</v>
      </c>
      <c r="G128" s="3"/>
      <c r="H128" s="5">
        <v>318</v>
      </c>
      <c r="I128" s="5">
        <f t="shared" si="12"/>
        <v>318</v>
      </c>
    </row>
    <row r="129" spans="1:9">
      <c r="A129">
        <v>117</v>
      </c>
      <c r="B129" s="3" t="s">
        <v>146</v>
      </c>
      <c r="C129" s="3" t="s">
        <v>149</v>
      </c>
      <c r="D129" s="3" t="s">
        <v>147</v>
      </c>
      <c r="E129" s="3" t="s">
        <v>148</v>
      </c>
      <c r="F129" s="3">
        <v>2</v>
      </c>
      <c r="G129" s="3"/>
      <c r="H129" s="5">
        <v>62</v>
      </c>
      <c r="I129" s="5">
        <f t="shared" si="12"/>
        <v>124</v>
      </c>
    </row>
    <row r="130" spans="1:9">
      <c r="A130">
        <v>118</v>
      </c>
      <c r="B130" s="3" t="s">
        <v>150</v>
      </c>
      <c r="C130" s="3" t="s">
        <v>235</v>
      </c>
      <c r="D130" s="3" t="s">
        <v>151</v>
      </c>
      <c r="E130" s="3"/>
      <c r="F130" s="3">
        <v>1</v>
      </c>
      <c r="G130" s="3"/>
      <c r="H130" s="5">
        <v>80</v>
      </c>
      <c r="I130" s="5">
        <f t="shared" si="12"/>
        <v>80</v>
      </c>
    </row>
    <row r="131" spans="1:9">
      <c r="A131">
        <v>119</v>
      </c>
      <c r="B131" s="2" t="s">
        <v>57</v>
      </c>
      <c r="C131" s="2"/>
      <c r="D131" s="2"/>
      <c r="E131" s="2"/>
      <c r="F131" s="2"/>
      <c r="G131" s="2"/>
      <c r="H131" s="6"/>
      <c r="I131" s="6"/>
    </row>
    <row r="132" spans="1:9">
      <c r="A132">
        <v>120</v>
      </c>
      <c r="B132" s="3" t="s">
        <v>16</v>
      </c>
      <c r="C132" s="3" t="s">
        <v>31</v>
      </c>
      <c r="D132" s="3" t="s">
        <v>13</v>
      </c>
      <c r="E132" s="3" t="s">
        <v>9</v>
      </c>
      <c r="F132" s="3">
        <v>2</v>
      </c>
      <c r="G132" s="3"/>
      <c r="H132" s="5">
        <v>679</v>
      </c>
      <c r="I132" s="5">
        <f t="shared" ref="I132:I138" si="13">H132*F132</f>
        <v>1358</v>
      </c>
    </row>
    <row r="133" spans="1:9">
      <c r="A133">
        <v>121</v>
      </c>
      <c r="B133" s="3" t="s">
        <v>14</v>
      </c>
      <c r="C133" s="3" t="s">
        <v>32</v>
      </c>
      <c r="D133" s="3" t="s">
        <v>12</v>
      </c>
      <c r="E133" s="3" t="s">
        <v>10</v>
      </c>
      <c r="F133" s="3">
        <v>2</v>
      </c>
      <c r="G133" s="3"/>
      <c r="H133" s="5">
        <v>268</v>
      </c>
      <c r="I133" s="5">
        <f t="shared" si="13"/>
        <v>536</v>
      </c>
    </row>
    <row r="134" spans="1:9">
      <c r="A134">
        <v>12</v>
      </c>
      <c r="B134" s="3" t="s">
        <v>152</v>
      </c>
      <c r="C134" s="3" t="s">
        <v>153</v>
      </c>
      <c r="D134" s="3" t="s">
        <v>154</v>
      </c>
      <c r="E134" s="3" t="s">
        <v>155</v>
      </c>
      <c r="F134" s="3">
        <v>2</v>
      </c>
      <c r="G134" s="3"/>
      <c r="H134" s="5">
        <v>201</v>
      </c>
      <c r="I134" s="5">
        <f t="shared" si="13"/>
        <v>402</v>
      </c>
    </row>
    <row r="135" spans="1:9">
      <c r="A135">
        <v>122</v>
      </c>
      <c r="B135" s="3" t="s">
        <v>15</v>
      </c>
      <c r="C135" s="3" t="s">
        <v>228</v>
      </c>
      <c r="D135" s="3" t="s">
        <v>11</v>
      </c>
      <c r="E135" s="3"/>
      <c r="F135" s="3">
        <v>2</v>
      </c>
      <c r="G135" s="3"/>
      <c r="H135" s="5">
        <f>217+7+26</f>
        <v>250</v>
      </c>
      <c r="I135" s="5">
        <f t="shared" si="13"/>
        <v>500</v>
      </c>
    </row>
    <row r="136" spans="1:9">
      <c r="A136">
        <v>123</v>
      </c>
      <c r="B136" s="3" t="s">
        <v>17</v>
      </c>
      <c r="C136" s="3" t="s">
        <v>107</v>
      </c>
      <c r="D136" s="3" t="s">
        <v>105</v>
      </c>
      <c r="E136" s="3" t="s">
        <v>106</v>
      </c>
      <c r="F136" s="3">
        <v>3</v>
      </c>
      <c r="G136" s="3"/>
      <c r="H136" s="5">
        <v>195</v>
      </c>
      <c r="I136" s="5">
        <f t="shared" si="13"/>
        <v>585</v>
      </c>
    </row>
    <row r="137" spans="1:9">
      <c r="A137">
        <v>124</v>
      </c>
      <c r="B137" s="3" t="s">
        <v>146</v>
      </c>
      <c r="C137" s="3" t="s">
        <v>149</v>
      </c>
      <c r="D137" s="3" t="s">
        <v>147</v>
      </c>
      <c r="E137" s="3" t="s">
        <v>148</v>
      </c>
      <c r="F137" s="3">
        <v>2</v>
      </c>
      <c r="G137" s="3"/>
      <c r="H137" s="5">
        <v>62</v>
      </c>
      <c r="I137" s="5">
        <f t="shared" si="13"/>
        <v>124</v>
      </c>
    </row>
    <row r="138" spans="1:9">
      <c r="A138">
        <v>125</v>
      </c>
      <c r="B138" s="3" t="s">
        <v>150</v>
      </c>
      <c r="C138" s="3" t="s">
        <v>235</v>
      </c>
      <c r="D138" s="3" t="s">
        <v>151</v>
      </c>
      <c r="E138" s="3"/>
      <c r="F138" s="3">
        <v>1</v>
      </c>
      <c r="G138" s="3"/>
      <c r="H138" s="5">
        <v>80</v>
      </c>
      <c r="I138" s="5">
        <f t="shared" si="13"/>
        <v>80</v>
      </c>
    </row>
    <row r="139" spans="1:9">
      <c r="A139">
        <v>126</v>
      </c>
      <c r="B139" s="2" t="s">
        <v>58</v>
      </c>
      <c r="C139" s="2"/>
      <c r="D139" s="2"/>
      <c r="E139" s="2"/>
      <c r="F139" s="2"/>
      <c r="G139" s="2"/>
      <c r="H139" s="6"/>
      <c r="I139" s="6"/>
    </row>
    <row r="140" spans="1:9">
      <c r="A140">
        <v>127</v>
      </c>
      <c r="B140" s="3" t="s">
        <v>16</v>
      </c>
      <c r="C140" s="3" t="s">
        <v>31</v>
      </c>
      <c r="D140" s="3" t="s">
        <v>13</v>
      </c>
      <c r="E140" s="3" t="s">
        <v>9</v>
      </c>
      <c r="F140" s="3">
        <v>2</v>
      </c>
      <c r="G140" s="3"/>
      <c r="H140" s="5">
        <v>679</v>
      </c>
      <c r="I140" s="5">
        <f t="shared" ref="I140:I146" si="14">H140*F140</f>
        <v>1358</v>
      </c>
    </row>
    <row r="141" spans="1:9">
      <c r="A141">
        <v>128</v>
      </c>
      <c r="B141" s="3" t="s">
        <v>14</v>
      </c>
      <c r="C141" s="3" t="s">
        <v>32</v>
      </c>
      <c r="D141" s="3" t="s">
        <v>12</v>
      </c>
      <c r="E141" s="3" t="s">
        <v>10</v>
      </c>
      <c r="F141" s="3">
        <v>2</v>
      </c>
      <c r="G141" s="3"/>
      <c r="H141" s="5">
        <v>268</v>
      </c>
      <c r="I141" s="5">
        <f t="shared" si="14"/>
        <v>536</v>
      </c>
    </row>
    <row r="142" spans="1:9">
      <c r="A142">
        <v>12</v>
      </c>
      <c r="B142" s="3" t="s">
        <v>152</v>
      </c>
      <c r="C142" s="3" t="s">
        <v>153</v>
      </c>
      <c r="D142" s="3" t="s">
        <v>154</v>
      </c>
      <c r="E142" s="3" t="s">
        <v>155</v>
      </c>
      <c r="F142" s="3">
        <v>2</v>
      </c>
      <c r="G142" s="3"/>
      <c r="H142" s="5">
        <v>201</v>
      </c>
      <c r="I142" s="5">
        <f t="shared" si="14"/>
        <v>402</v>
      </c>
    </row>
    <row r="143" spans="1:9">
      <c r="A143">
        <v>129</v>
      </c>
      <c r="B143" s="3" t="s">
        <v>15</v>
      </c>
      <c r="C143" s="3" t="s">
        <v>228</v>
      </c>
      <c r="D143" s="3" t="s">
        <v>11</v>
      </c>
      <c r="E143" s="3"/>
      <c r="F143" s="3">
        <v>2</v>
      </c>
      <c r="G143" s="3"/>
      <c r="H143" s="5">
        <f>217+7+26</f>
        <v>250</v>
      </c>
      <c r="I143" s="5">
        <f t="shared" si="14"/>
        <v>500</v>
      </c>
    </row>
    <row r="144" spans="1:9">
      <c r="A144">
        <v>130</v>
      </c>
      <c r="B144" s="3" t="s">
        <v>17</v>
      </c>
      <c r="C144" s="3" t="s">
        <v>107</v>
      </c>
      <c r="D144" s="3" t="s">
        <v>105</v>
      </c>
      <c r="E144" s="3" t="s">
        <v>106</v>
      </c>
      <c r="F144" s="3">
        <v>3</v>
      </c>
      <c r="G144" s="3"/>
      <c r="H144" s="5">
        <v>195</v>
      </c>
      <c r="I144" s="5">
        <f t="shared" si="14"/>
        <v>585</v>
      </c>
    </row>
    <row r="145" spans="1:9">
      <c r="A145">
        <v>131</v>
      </c>
      <c r="B145" s="3" t="s">
        <v>146</v>
      </c>
      <c r="C145" s="3" t="s">
        <v>149</v>
      </c>
      <c r="D145" s="3" t="s">
        <v>147</v>
      </c>
      <c r="E145" s="3" t="s">
        <v>148</v>
      </c>
      <c r="F145" s="3">
        <v>2</v>
      </c>
      <c r="G145" s="3"/>
      <c r="H145" s="5">
        <v>62</v>
      </c>
      <c r="I145" s="5">
        <f t="shared" si="14"/>
        <v>124</v>
      </c>
    </row>
    <row r="146" spans="1:9">
      <c r="A146">
        <v>132</v>
      </c>
      <c r="B146" s="3" t="s">
        <v>150</v>
      </c>
      <c r="C146" s="3" t="s">
        <v>235</v>
      </c>
      <c r="D146" s="3" t="s">
        <v>151</v>
      </c>
      <c r="E146" s="3"/>
      <c r="F146" s="3">
        <v>1</v>
      </c>
      <c r="G146" s="3"/>
      <c r="H146" s="5">
        <v>80</v>
      </c>
      <c r="I146" s="5">
        <f t="shared" si="14"/>
        <v>80</v>
      </c>
    </row>
    <row r="147" spans="1:9">
      <c r="A147">
        <v>133</v>
      </c>
      <c r="B147" s="2" t="s">
        <v>59</v>
      </c>
      <c r="C147" s="2"/>
      <c r="D147" s="2"/>
      <c r="E147" s="2"/>
      <c r="F147" s="2"/>
      <c r="G147" s="2"/>
      <c r="H147" s="6"/>
      <c r="I147" s="6"/>
    </row>
    <row r="148" spans="1:9">
      <c r="A148">
        <v>134</v>
      </c>
      <c r="B148" s="3" t="s">
        <v>38</v>
      </c>
      <c r="C148" s="3"/>
      <c r="D148" s="3"/>
      <c r="E148" s="3"/>
      <c r="F148" s="3"/>
      <c r="G148" s="3"/>
      <c r="H148" s="5"/>
      <c r="I148" s="5"/>
    </row>
    <row r="149" spans="1:9">
      <c r="A149">
        <v>135</v>
      </c>
      <c r="B149" s="2" t="s">
        <v>60</v>
      </c>
      <c r="C149" s="2"/>
      <c r="D149" s="2"/>
      <c r="E149" s="2"/>
      <c r="F149" s="2"/>
      <c r="G149" s="2"/>
      <c r="H149" s="6"/>
      <c r="I149" s="6"/>
    </row>
    <row r="150" spans="1:9">
      <c r="A150">
        <v>136</v>
      </c>
      <c r="B150" s="3" t="s">
        <v>38</v>
      </c>
      <c r="C150" s="3"/>
      <c r="D150" s="3"/>
      <c r="E150" s="3"/>
      <c r="F150" s="3"/>
      <c r="G150" s="3"/>
      <c r="H150" s="5"/>
      <c r="I150" s="5"/>
    </row>
    <row r="151" spans="1:9">
      <c r="A151">
        <v>137</v>
      </c>
      <c r="B151" s="2" t="s">
        <v>62</v>
      </c>
      <c r="C151" s="2"/>
      <c r="D151" s="2"/>
      <c r="E151" s="2"/>
      <c r="F151" s="2"/>
      <c r="G151" s="2"/>
      <c r="H151" s="6"/>
      <c r="I151" s="6"/>
    </row>
    <row r="152" spans="1:9">
      <c r="A152">
        <v>138</v>
      </c>
      <c r="B152" s="3" t="s">
        <v>38</v>
      </c>
      <c r="C152" s="3"/>
      <c r="D152" s="3"/>
      <c r="E152" s="3"/>
      <c r="F152" s="3"/>
      <c r="G152" s="3"/>
      <c r="H152" s="5"/>
      <c r="I152" s="5"/>
    </row>
    <row r="153" spans="1:9">
      <c r="A153">
        <v>139</v>
      </c>
      <c r="B153" s="2" t="s">
        <v>63</v>
      </c>
      <c r="C153" s="2"/>
      <c r="D153" s="2"/>
      <c r="E153" s="2"/>
      <c r="F153" s="2"/>
      <c r="G153" s="2"/>
      <c r="H153" s="6"/>
      <c r="I153" s="6"/>
    </row>
    <row r="154" spans="1:9">
      <c r="A154">
        <v>140</v>
      </c>
      <c r="B154" s="3" t="s">
        <v>38</v>
      </c>
      <c r="C154" s="3"/>
      <c r="D154" s="3"/>
      <c r="E154" s="3"/>
      <c r="F154" s="3"/>
      <c r="G154" s="3"/>
      <c r="H154" s="5"/>
      <c r="I154" s="5"/>
    </row>
    <row r="155" spans="1:9">
      <c r="A155">
        <v>141</v>
      </c>
      <c r="B155" s="2" t="s">
        <v>64</v>
      </c>
      <c r="C155" s="2"/>
      <c r="D155" s="2"/>
      <c r="E155" s="2"/>
      <c r="F155" s="2"/>
      <c r="G155" s="2"/>
      <c r="H155" s="6"/>
      <c r="I155" s="6"/>
    </row>
    <row r="156" spans="1:9">
      <c r="A156">
        <v>142</v>
      </c>
      <c r="B156" s="3" t="s">
        <v>38</v>
      </c>
      <c r="C156" s="3"/>
      <c r="D156" s="3"/>
      <c r="E156" s="3"/>
      <c r="F156" s="3"/>
      <c r="G156" s="3"/>
      <c r="H156" s="66"/>
      <c r="I156" s="66"/>
    </row>
    <row r="157" spans="1:9">
      <c r="A157">
        <v>143</v>
      </c>
      <c r="B157" s="2" t="s">
        <v>35</v>
      </c>
      <c r="C157" s="2"/>
      <c r="D157" s="2"/>
      <c r="E157" s="2"/>
      <c r="F157" s="2"/>
      <c r="G157" s="2"/>
      <c r="H157" s="6"/>
      <c r="I157" s="6"/>
    </row>
    <row r="158" spans="1:9">
      <c r="A158">
        <v>144</v>
      </c>
      <c r="B158" s="3" t="s">
        <v>38</v>
      </c>
      <c r="C158" s="3"/>
      <c r="D158" s="3"/>
      <c r="E158" s="3"/>
      <c r="F158" s="3"/>
      <c r="G158" s="3"/>
      <c r="H158" s="66"/>
      <c r="I158" s="66"/>
    </row>
    <row r="159" spans="1:9">
      <c r="A159">
        <v>145</v>
      </c>
      <c r="B159" s="2" t="s">
        <v>36</v>
      </c>
      <c r="C159" s="65"/>
      <c r="D159" s="2"/>
      <c r="E159" s="2"/>
      <c r="F159" s="2"/>
      <c r="G159" s="2"/>
      <c r="H159" s="6"/>
      <c r="I159" s="6"/>
    </row>
    <row r="160" spans="1:9">
      <c r="A160">
        <v>146</v>
      </c>
      <c r="B160" s="3" t="s">
        <v>38</v>
      </c>
      <c r="C160" s="3"/>
      <c r="D160" s="3"/>
      <c r="E160" s="3"/>
      <c r="F160" s="3"/>
      <c r="G160" s="3"/>
      <c r="H160" s="66"/>
      <c r="I160" s="66"/>
    </row>
    <row r="161" spans="1:9">
      <c r="A161">
        <v>147</v>
      </c>
      <c r="B161" s="2" t="s">
        <v>65</v>
      </c>
      <c r="C161" s="2"/>
      <c r="D161" s="2"/>
      <c r="E161" s="2"/>
      <c r="F161" s="2"/>
      <c r="G161" s="2"/>
      <c r="H161" s="6"/>
      <c r="I161" s="6"/>
    </row>
    <row r="162" spans="1:9">
      <c r="A162">
        <v>148</v>
      </c>
      <c r="B162" s="3" t="s">
        <v>66</v>
      </c>
      <c r="C162" s="3"/>
      <c r="D162" s="3" t="s">
        <v>143</v>
      </c>
      <c r="E162" s="3" t="s">
        <v>251</v>
      </c>
      <c r="F162" s="3">
        <v>1</v>
      </c>
      <c r="G162" s="3"/>
      <c r="H162" s="66">
        <v>4810</v>
      </c>
      <c r="I162" s="66">
        <f>H162*F162</f>
        <v>4810</v>
      </c>
    </row>
    <row r="163" spans="1:9">
      <c r="A163">
        <v>149</v>
      </c>
      <c r="B163" s="3" t="s">
        <v>67</v>
      </c>
      <c r="C163" s="3"/>
      <c r="D163" s="3" t="s">
        <v>144</v>
      </c>
      <c r="E163" s="3" t="s">
        <v>252</v>
      </c>
      <c r="F163" s="3">
        <v>1</v>
      </c>
      <c r="G163" s="3"/>
      <c r="H163" s="66">
        <v>1820</v>
      </c>
      <c r="I163" s="66">
        <f>H163*F163</f>
        <v>1820</v>
      </c>
    </row>
    <row r="164" spans="1:9">
      <c r="B164" s="3" t="s">
        <v>239</v>
      </c>
      <c r="C164" s="3"/>
      <c r="D164" s="3" t="s">
        <v>245</v>
      </c>
      <c r="E164" s="3"/>
      <c r="F164" s="3">
        <v>1</v>
      </c>
      <c r="G164" s="3"/>
      <c r="H164" s="66">
        <f>354.9*1.3</f>
        <v>461.37</v>
      </c>
      <c r="I164" s="66">
        <f>H164*F164</f>
        <v>461.37</v>
      </c>
    </row>
    <row r="165" spans="1:9">
      <c r="B165" s="3" t="s">
        <v>240</v>
      </c>
      <c r="C165" s="3"/>
      <c r="D165" s="3" t="s">
        <v>246</v>
      </c>
      <c r="E165" s="3"/>
      <c r="F165" s="3">
        <v>1</v>
      </c>
      <c r="G165" s="3"/>
      <c r="H165" s="66">
        <f>1.3*122</f>
        <v>158.6</v>
      </c>
      <c r="I165" s="66">
        <f t="shared" ref="I165:I169" si="15">H165*F165</f>
        <v>158.6</v>
      </c>
    </row>
    <row r="166" spans="1:9">
      <c r="B166" s="3" t="s">
        <v>241</v>
      </c>
      <c r="C166" s="3"/>
      <c r="D166" s="3" t="s">
        <v>247</v>
      </c>
      <c r="E166" s="3"/>
      <c r="F166" s="3">
        <v>1</v>
      </c>
      <c r="G166" s="3"/>
      <c r="H166" s="66">
        <f>1.3*130</f>
        <v>169</v>
      </c>
      <c r="I166" s="66">
        <f t="shared" si="15"/>
        <v>169</v>
      </c>
    </row>
    <row r="167" spans="1:9">
      <c r="B167" s="3" t="s">
        <v>242</v>
      </c>
      <c r="C167" s="3"/>
      <c r="D167" s="3" t="s">
        <v>248</v>
      </c>
      <c r="E167" s="3"/>
      <c r="F167" s="3">
        <v>1</v>
      </c>
      <c r="G167" s="3"/>
      <c r="H167" s="66">
        <f>1.3*421</f>
        <v>547.30000000000007</v>
      </c>
      <c r="I167" s="66">
        <f t="shared" si="15"/>
        <v>547.30000000000007</v>
      </c>
    </row>
    <row r="168" spans="1:9">
      <c r="B168" s="3" t="s">
        <v>243</v>
      </c>
      <c r="C168" s="3"/>
      <c r="D168" s="3" t="s">
        <v>249</v>
      </c>
      <c r="E168" s="3"/>
      <c r="F168" s="3">
        <v>1</v>
      </c>
      <c r="G168" s="3"/>
      <c r="H168" s="66">
        <f>1.3*659</f>
        <v>856.7</v>
      </c>
      <c r="I168" s="66">
        <f t="shared" si="15"/>
        <v>856.7</v>
      </c>
    </row>
    <row r="169" spans="1:9">
      <c r="B169" s="3" t="s">
        <v>244</v>
      </c>
      <c r="C169" s="3"/>
      <c r="D169" s="3" t="s">
        <v>250</v>
      </c>
      <c r="E169" s="3"/>
      <c r="F169" s="3">
        <v>1</v>
      </c>
      <c r="G169" s="3"/>
      <c r="H169" s="66">
        <f>1.3*150</f>
        <v>195</v>
      </c>
      <c r="I169" s="66">
        <f t="shared" si="15"/>
        <v>195</v>
      </c>
    </row>
    <row r="170" spans="1:9">
      <c r="A170">
        <v>150</v>
      </c>
      <c r="B170" s="3" t="s">
        <v>68</v>
      </c>
      <c r="C170" s="3" t="s">
        <v>71</v>
      </c>
      <c r="D170" s="3" t="s">
        <v>75</v>
      </c>
      <c r="E170" s="3" t="s">
        <v>72</v>
      </c>
      <c r="F170" s="3">
        <v>3</v>
      </c>
      <c r="G170" s="3"/>
      <c r="H170" s="66">
        <v>242</v>
      </c>
      <c r="I170" s="66">
        <f t="shared" ref="I170:I177" si="16">H170*F170</f>
        <v>726</v>
      </c>
    </row>
    <row r="171" spans="1:9">
      <c r="A171">
        <v>151</v>
      </c>
      <c r="B171" s="3" t="s">
        <v>77</v>
      </c>
      <c r="C171" s="3" t="s">
        <v>70</v>
      </c>
      <c r="D171" s="3" t="s">
        <v>76</v>
      </c>
      <c r="E171" s="3" t="s">
        <v>69</v>
      </c>
      <c r="F171" s="3">
        <v>1</v>
      </c>
      <c r="G171" s="3"/>
      <c r="H171" s="66">
        <v>279</v>
      </c>
      <c r="I171" s="66">
        <f t="shared" si="16"/>
        <v>279</v>
      </c>
    </row>
    <row r="172" spans="1:9">
      <c r="A172">
        <v>152</v>
      </c>
      <c r="B172" s="3" t="s">
        <v>78</v>
      </c>
      <c r="C172" s="3" t="s">
        <v>233</v>
      </c>
      <c r="D172" s="3" t="s">
        <v>74</v>
      </c>
      <c r="E172" s="3" t="s">
        <v>73</v>
      </c>
      <c r="F172" s="3">
        <v>1</v>
      </c>
      <c r="G172" s="3"/>
      <c r="H172" s="66">
        <v>229</v>
      </c>
      <c r="I172" s="66">
        <f t="shared" si="16"/>
        <v>229</v>
      </c>
    </row>
    <row r="173" spans="1:9">
      <c r="A173">
        <v>153</v>
      </c>
      <c r="B173" s="3" t="s">
        <v>79</v>
      </c>
      <c r="C173" s="3" t="s">
        <v>80</v>
      </c>
      <c r="D173" s="3" t="s">
        <v>81</v>
      </c>
      <c r="E173" s="3" t="s">
        <v>82</v>
      </c>
      <c r="F173" s="3">
        <v>2</v>
      </c>
      <c r="G173" s="3"/>
      <c r="H173" s="66">
        <f>90*2.2</f>
        <v>198.00000000000003</v>
      </c>
      <c r="I173" s="66">
        <f t="shared" si="16"/>
        <v>396.00000000000006</v>
      </c>
    </row>
    <row r="174" spans="1:9">
      <c r="A174">
        <v>154</v>
      </c>
      <c r="B174" s="3" t="s">
        <v>83</v>
      </c>
      <c r="C174" s="3" t="s">
        <v>86</v>
      </c>
      <c r="D174" s="3" t="s">
        <v>84</v>
      </c>
      <c r="E174" s="3" t="s">
        <v>85</v>
      </c>
      <c r="F174" s="3">
        <v>1</v>
      </c>
      <c r="G174" s="3"/>
      <c r="H174" s="66">
        <v>1749</v>
      </c>
      <c r="I174" s="66">
        <f t="shared" si="16"/>
        <v>1749</v>
      </c>
    </row>
    <row r="175" spans="1:9">
      <c r="A175">
        <v>155</v>
      </c>
      <c r="B175" s="3" t="s">
        <v>88</v>
      </c>
      <c r="C175" s="3" t="s">
        <v>94</v>
      </c>
      <c r="D175" s="3" t="s">
        <v>90</v>
      </c>
      <c r="E175" s="3" t="s">
        <v>89</v>
      </c>
      <c r="F175" s="3">
        <v>3</v>
      </c>
      <c r="G175" s="3"/>
      <c r="H175" s="66">
        <f>184*0.6*2.2</f>
        <v>242.88</v>
      </c>
      <c r="I175" s="66">
        <f t="shared" si="16"/>
        <v>728.64</v>
      </c>
    </row>
    <row r="176" spans="1:9">
      <c r="A176">
        <v>156</v>
      </c>
      <c r="B176" s="3" t="s">
        <v>91</v>
      </c>
      <c r="C176" s="3" t="s">
        <v>95</v>
      </c>
      <c r="D176" s="3" t="s">
        <v>92</v>
      </c>
      <c r="E176" s="3" t="s">
        <v>93</v>
      </c>
      <c r="F176" s="3">
        <v>6</v>
      </c>
      <c r="G176" s="3"/>
      <c r="H176" s="66">
        <f>184*0.6*2.2</f>
        <v>242.88</v>
      </c>
      <c r="I176" s="66">
        <f t="shared" si="16"/>
        <v>1457.28</v>
      </c>
    </row>
    <row r="177" spans="1:9">
      <c r="A177">
        <v>157</v>
      </c>
      <c r="B177" s="3" t="s">
        <v>87</v>
      </c>
      <c r="C177" s="3" t="s">
        <v>96</v>
      </c>
      <c r="D177" s="3" t="s">
        <v>132</v>
      </c>
      <c r="E177" s="3" t="s">
        <v>142</v>
      </c>
      <c r="F177" s="3">
        <v>1</v>
      </c>
      <c r="G177" s="3"/>
      <c r="H177" s="66">
        <f>1034*1.5</f>
        <v>1551</v>
      </c>
      <c r="I177" s="66">
        <f t="shared" si="16"/>
        <v>1551</v>
      </c>
    </row>
    <row r="178" spans="1:9">
      <c r="A178">
        <v>158</v>
      </c>
      <c r="B178" s="2" t="s">
        <v>97</v>
      </c>
      <c r="C178" s="2"/>
      <c r="D178" s="2"/>
      <c r="E178" s="2"/>
      <c r="F178" s="2"/>
      <c r="G178" s="2"/>
      <c r="H178" s="6"/>
      <c r="I178" s="6"/>
    </row>
    <row r="179" spans="1:9">
      <c r="A179">
        <v>159</v>
      </c>
      <c r="B179" s="3" t="s">
        <v>16</v>
      </c>
      <c r="C179" s="3" t="s">
        <v>31</v>
      </c>
      <c r="D179" s="3" t="s">
        <v>13</v>
      </c>
      <c r="E179" s="3" t="s">
        <v>9</v>
      </c>
      <c r="F179" s="3">
        <v>2</v>
      </c>
      <c r="G179" s="3"/>
      <c r="H179" s="66">
        <v>679</v>
      </c>
      <c r="I179" s="66">
        <f t="shared" ref="I179:I185" si="17">H179*F179</f>
        <v>1358</v>
      </c>
    </row>
    <row r="180" spans="1:9">
      <c r="A180">
        <v>160</v>
      </c>
      <c r="B180" s="3" t="s">
        <v>14</v>
      </c>
      <c r="C180" s="3" t="s">
        <v>32</v>
      </c>
      <c r="D180" s="3" t="s">
        <v>12</v>
      </c>
      <c r="E180" s="3" t="s">
        <v>10</v>
      </c>
      <c r="F180" s="3">
        <v>2</v>
      </c>
      <c r="G180" s="3"/>
      <c r="H180" s="66">
        <v>268</v>
      </c>
      <c r="I180" s="66">
        <f t="shared" si="17"/>
        <v>536</v>
      </c>
    </row>
    <row r="181" spans="1:9">
      <c r="A181">
        <v>12</v>
      </c>
      <c r="B181" s="3" t="s">
        <v>152</v>
      </c>
      <c r="C181" s="3" t="s">
        <v>153</v>
      </c>
      <c r="D181" s="3" t="s">
        <v>154</v>
      </c>
      <c r="E181" s="3" t="s">
        <v>155</v>
      </c>
      <c r="F181" s="3">
        <v>2</v>
      </c>
      <c r="G181" s="3"/>
      <c r="H181" s="5">
        <v>201</v>
      </c>
      <c r="I181" s="5">
        <f t="shared" si="17"/>
        <v>402</v>
      </c>
    </row>
    <row r="182" spans="1:9">
      <c r="A182">
        <v>161</v>
      </c>
      <c r="B182" s="3" t="s">
        <v>15</v>
      </c>
      <c r="C182" s="3" t="s">
        <v>228</v>
      </c>
      <c r="D182" s="3" t="s">
        <v>11</v>
      </c>
      <c r="E182" s="3"/>
      <c r="F182" s="3">
        <v>2</v>
      </c>
      <c r="G182" s="3"/>
      <c r="H182" s="5">
        <f>217+7+26</f>
        <v>250</v>
      </c>
      <c r="I182" s="5">
        <f t="shared" si="17"/>
        <v>500</v>
      </c>
    </row>
    <row r="183" spans="1:9">
      <c r="A183">
        <v>162</v>
      </c>
      <c r="B183" s="3" t="s">
        <v>17</v>
      </c>
      <c r="C183" s="3" t="s">
        <v>107</v>
      </c>
      <c r="D183" s="3" t="s">
        <v>105</v>
      </c>
      <c r="E183" s="3" t="s">
        <v>106</v>
      </c>
      <c r="F183" s="3">
        <v>3</v>
      </c>
      <c r="G183" s="3"/>
      <c r="H183" s="5">
        <v>195</v>
      </c>
      <c r="I183" s="5">
        <f t="shared" si="17"/>
        <v>585</v>
      </c>
    </row>
    <row r="184" spans="1:9">
      <c r="A184">
        <v>163</v>
      </c>
      <c r="B184" s="3" t="s">
        <v>146</v>
      </c>
      <c r="C184" s="3" t="s">
        <v>149</v>
      </c>
      <c r="D184" s="3" t="s">
        <v>147</v>
      </c>
      <c r="E184" s="3" t="s">
        <v>148</v>
      </c>
      <c r="F184" s="3">
        <v>2</v>
      </c>
      <c r="G184" s="3"/>
      <c r="H184" s="5">
        <v>62</v>
      </c>
      <c r="I184" s="5">
        <f t="shared" si="17"/>
        <v>124</v>
      </c>
    </row>
    <row r="185" spans="1:9">
      <c r="A185">
        <v>164</v>
      </c>
      <c r="B185" s="3" t="s">
        <v>150</v>
      </c>
      <c r="C185" s="3" t="s">
        <v>235</v>
      </c>
      <c r="D185" s="3" t="s">
        <v>151</v>
      </c>
      <c r="E185" s="3"/>
      <c r="F185" s="3">
        <v>1</v>
      </c>
      <c r="G185" s="3"/>
      <c r="H185" s="5">
        <v>80</v>
      </c>
      <c r="I185" s="5">
        <f t="shared" si="17"/>
        <v>80</v>
      </c>
    </row>
    <row r="186" spans="1:9">
      <c r="A186">
        <v>165</v>
      </c>
      <c r="B186" s="2" t="s">
        <v>98</v>
      </c>
      <c r="C186" s="2"/>
      <c r="D186" s="2"/>
      <c r="E186" s="2"/>
      <c r="F186" s="2"/>
      <c r="G186" s="2"/>
      <c r="H186" s="6"/>
      <c r="I186" s="6"/>
    </row>
    <row r="187" spans="1:9">
      <c r="A187">
        <v>166</v>
      </c>
      <c r="B187" s="3" t="s">
        <v>16</v>
      </c>
      <c r="C187" s="3" t="s">
        <v>31</v>
      </c>
      <c r="D187" s="3" t="s">
        <v>13</v>
      </c>
      <c r="E187" s="3" t="s">
        <v>9</v>
      </c>
      <c r="F187" s="3">
        <v>2</v>
      </c>
      <c r="G187" s="3"/>
      <c r="H187" s="5">
        <v>679</v>
      </c>
      <c r="I187" s="5">
        <f t="shared" ref="I187:I193" si="18">H187*F187</f>
        <v>1358</v>
      </c>
    </row>
    <row r="188" spans="1:9">
      <c r="A188">
        <v>167</v>
      </c>
      <c r="B188" s="3" t="s">
        <v>14</v>
      </c>
      <c r="C188" s="3" t="s">
        <v>32</v>
      </c>
      <c r="D188" s="3" t="s">
        <v>12</v>
      </c>
      <c r="E188" s="3" t="s">
        <v>10</v>
      </c>
      <c r="F188" s="3">
        <v>2</v>
      </c>
      <c r="G188" s="3"/>
      <c r="H188" s="5">
        <v>268</v>
      </c>
      <c r="I188" s="5">
        <f t="shared" si="18"/>
        <v>536</v>
      </c>
    </row>
    <row r="189" spans="1:9">
      <c r="A189">
        <v>12</v>
      </c>
      <c r="B189" s="3" t="s">
        <v>152</v>
      </c>
      <c r="C189" s="3" t="s">
        <v>153</v>
      </c>
      <c r="D189" s="3" t="s">
        <v>154</v>
      </c>
      <c r="E189" s="3" t="s">
        <v>155</v>
      </c>
      <c r="F189" s="3">
        <v>2</v>
      </c>
      <c r="G189" s="3"/>
      <c r="H189" s="5">
        <v>201</v>
      </c>
      <c r="I189" s="5">
        <f t="shared" si="18"/>
        <v>402</v>
      </c>
    </row>
    <row r="190" spans="1:9">
      <c r="A190">
        <v>168</v>
      </c>
      <c r="B190" s="3" t="s">
        <v>15</v>
      </c>
      <c r="C190" s="3" t="s">
        <v>228</v>
      </c>
      <c r="D190" s="3" t="s">
        <v>11</v>
      </c>
      <c r="E190" s="3"/>
      <c r="F190" s="3">
        <v>2</v>
      </c>
      <c r="G190" s="3"/>
      <c r="H190" s="5">
        <f>217+7+26</f>
        <v>250</v>
      </c>
      <c r="I190" s="5">
        <f t="shared" si="18"/>
        <v>500</v>
      </c>
    </row>
    <row r="191" spans="1:9">
      <c r="A191">
        <v>169</v>
      </c>
      <c r="B191" s="3" t="s">
        <v>17</v>
      </c>
      <c r="C191" s="3" t="s">
        <v>107</v>
      </c>
      <c r="D191" s="3" t="s">
        <v>105</v>
      </c>
      <c r="E191" s="3" t="s">
        <v>106</v>
      </c>
      <c r="F191" s="3">
        <v>3</v>
      </c>
      <c r="G191" s="3"/>
      <c r="H191" s="5">
        <v>195</v>
      </c>
      <c r="I191" s="5">
        <f t="shared" si="18"/>
        <v>585</v>
      </c>
    </row>
    <row r="192" spans="1:9">
      <c r="A192">
        <v>170</v>
      </c>
      <c r="B192" s="3" t="s">
        <v>146</v>
      </c>
      <c r="C192" s="3" t="s">
        <v>149</v>
      </c>
      <c r="D192" s="3" t="s">
        <v>147</v>
      </c>
      <c r="E192" s="3" t="s">
        <v>148</v>
      </c>
      <c r="F192" s="3">
        <v>2</v>
      </c>
      <c r="G192" s="3"/>
      <c r="H192" s="5">
        <v>62</v>
      </c>
      <c r="I192" s="5">
        <f t="shared" si="18"/>
        <v>124</v>
      </c>
    </row>
    <row r="193" spans="1:9">
      <c r="A193">
        <v>171</v>
      </c>
      <c r="B193" s="3" t="s">
        <v>150</v>
      </c>
      <c r="C193" s="3" t="s">
        <v>235</v>
      </c>
      <c r="D193" s="3" t="s">
        <v>151</v>
      </c>
      <c r="E193" s="3"/>
      <c r="F193" s="3">
        <v>1</v>
      </c>
      <c r="G193" s="3"/>
      <c r="H193" s="5">
        <v>80</v>
      </c>
      <c r="I193" s="5">
        <f t="shared" si="18"/>
        <v>80</v>
      </c>
    </row>
    <row r="194" spans="1:9">
      <c r="A194">
        <v>172</v>
      </c>
      <c r="B194" s="2" t="s">
        <v>99</v>
      </c>
      <c r="C194" s="2"/>
      <c r="D194" s="2"/>
      <c r="E194" s="2"/>
      <c r="F194" s="2"/>
      <c r="G194" s="2"/>
      <c r="H194" s="6"/>
      <c r="I194" s="6"/>
    </row>
    <row r="195" spans="1:9">
      <c r="A195">
        <v>173</v>
      </c>
      <c r="B195" s="3" t="s">
        <v>16</v>
      </c>
      <c r="C195" s="3" t="s">
        <v>31</v>
      </c>
      <c r="D195" s="3" t="s">
        <v>13</v>
      </c>
      <c r="E195" s="3" t="s">
        <v>9</v>
      </c>
      <c r="F195" s="3">
        <v>2</v>
      </c>
      <c r="G195" s="3"/>
      <c r="H195" s="5">
        <v>679</v>
      </c>
      <c r="I195" s="5">
        <f t="shared" ref="I195:I203" si="19">H195*F195</f>
        <v>1358</v>
      </c>
    </row>
    <row r="196" spans="1:9">
      <c r="A196">
        <v>174</v>
      </c>
      <c r="B196" s="3" t="s">
        <v>14</v>
      </c>
      <c r="C196" s="3" t="s">
        <v>32</v>
      </c>
      <c r="D196" s="3" t="s">
        <v>12</v>
      </c>
      <c r="E196" s="3" t="s">
        <v>10</v>
      </c>
      <c r="F196" s="3">
        <v>2</v>
      </c>
      <c r="G196" s="3"/>
      <c r="H196" s="5">
        <v>268</v>
      </c>
      <c r="I196" s="5">
        <f t="shared" si="19"/>
        <v>536</v>
      </c>
    </row>
    <row r="197" spans="1:9">
      <c r="A197">
        <v>12</v>
      </c>
      <c r="B197" s="3" t="s">
        <v>152</v>
      </c>
      <c r="C197" s="3" t="s">
        <v>153</v>
      </c>
      <c r="D197" s="3" t="s">
        <v>154</v>
      </c>
      <c r="E197" s="3" t="s">
        <v>155</v>
      </c>
      <c r="F197" s="3">
        <v>2</v>
      </c>
      <c r="G197" s="3"/>
      <c r="H197" s="5">
        <v>201</v>
      </c>
      <c r="I197" s="5">
        <f t="shared" si="19"/>
        <v>402</v>
      </c>
    </row>
    <row r="198" spans="1:9">
      <c r="A198">
        <v>175</v>
      </c>
      <c r="B198" s="3" t="s">
        <v>15</v>
      </c>
      <c r="C198" s="3" t="s">
        <v>228</v>
      </c>
      <c r="D198" s="3" t="s">
        <v>11</v>
      </c>
      <c r="E198" s="3"/>
      <c r="F198" s="3">
        <v>2</v>
      </c>
      <c r="G198" s="3"/>
      <c r="H198" s="5">
        <f>217+7+26</f>
        <v>250</v>
      </c>
      <c r="I198" s="5">
        <f t="shared" si="19"/>
        <v>500</v>
      </c>
    </row>
    <row r="199" spans="1:9">
      <c r="A199">
        <v>176</v>
      </c>
      <c r="B199" s="3" t="s">
        <v>17</v>
      </c>
      <c r="C199" s="3" t="s">
        <v>107</v>
      </c>
      <c r="D199" s="3" t="s">
        <v>105</v>
      </c>
      <c r="E199" s="3" t="s">
        <v>106</v>
      </c>
      <c r="F199" s="3">
        <v>3</v>
      </c>
      <c r="G199" s="3"/>
      <c r="H199" s="5">
        <v>195</v>
      </c>
      <c r="I199" s="5">
        <f t="shared" si="19"/>
        <v>585</v>
      </c>
    </row>
    <row r="200" spans="1:9">
      <c r="A200">
        <v>177</v>
      </c>
      <c r="B200" s="3" t="s">
        <v>23</v>
      </c>
      <c r="C200" s="3" t="s">
        <v>33</v>
      </c>
      <c r="D200" s="3" t="s">
        <v>22</v>
      </c>
      <c r="E200" s="3" t="s">
        <v>25</v>
      </c>
      <c r="F200" s="3">
        <v>2</v>
      </c>
      <c r="G200" s="3"/>
      <c r="H200" s="5">
        <v>1296</v>
      </c>
      <c r="I200" s="5">
        <f t="shared" si="19"/>
        <v>2592</v>
      </c>
    </row>
    <row r="201" spans="1:9">
      <c r="A201">
        <v>178</v>
      </c>
      <c r="B201" s="3" t="s">
        <v>24</v>
      </c>
      <c r="C201" s="3" t="s">
        <v>34</v>
      </c>
      <c r="D201" s="3" t="s">
        <v>21</v>
      </c>
      <c r="E201" s="3" t="s">
        <v>26</v>
      </c>
      <c r="F201" s="3">
        <v>1</v>
      </c>
      <c r="G201" s="3"/>
      <c r="H201" s="5">
        <v>318</v>
      </c>
      <c r="I201" s="5">
        <f t="shared" si="19"/>
        <v>318</v>
      </c>
    </row>
    <row r="202" spans="1:9">
      <c r="A202">
        <v>179</v>
      </c>
      <c r="B202" s="3" t="s">
        <v>146</v>
      </c>
      <c r="C202" s="3" t="s">
        <v>149</v>
      </c>
      <c r="D202" s="3" t="s">
        <v>147</v>
      </c>
      <c r="E202" s="3" t="s">
        <v>148</v>
      </c>
      <c r="F202" s="3">
        <v>2</v>
      </c>
      <c r="G202" s="3"/>
      <c r="H202" s="5">
        <v>62</v>
      </c>
      <c r="I202" s="5">
        <f t="shared" si="19"/>
        <v>124</v>
      </c>
    </row>
    <row r="203" spans="1:9">
      <c r="A203">
        <v>180</v>
      </c>
      <c r="B203" s="3" t="s">
        <v>150</v>
      </c>
      <c r="C203" s="3" t="s">
        <v>235</v>
      </c>
      <c r="D203" s="3" t="s">
        <v>151</v>
      </c>
      <c r="E203" s="3"/>
      <c r="F203" s="3">
        <v>1</v>
      </c>
      <c r="G203" s="3"/>
      <c r="H203" s="5">
        <v>80</v>
      </c>
      <c r="I203" s="5">
        <f t="shared" si="19"/>
        <v>80</v>
      </c>
    </row>
    <row r="204" spans="1:9">
      <c r="A204">
        <v>181</v>
      </c>
      <c r="B204" s="2" t="s">
        <v>141</v>
      </c>
      <c r="C204" s="2"/>
      <c r="D204" s="2"/>
      <c r="E204" s="2"/>
      <c r="F204" s="2"/>
      <c r="G204" s="2"/>
      <c r="H204" s="6"/>
      <c r="I204" s="6"/>
    </row>
    <row r="205" spans="1:9">
      <c r="A205">
        <v>182</v>
      </c>
      <c r="B205" s="3" t="s">
        <v>38</v>
      </c>
      <c r="C205" s="3"/>
      <c r="D205" s="3"/>
      <c r="E205" s="3"/>
      <c r="F205" s="3"/>
      <c r="G205" s="3"/>
      <c r="H205" s="5"/>
      <c r="I205" s="5"/>
    </row>
    <row r="206" spans="1:9">
      <c r="A206">
        <v>183</v>
      </c>
      <c r="B206" s="2" t="s">
        <v>100</v>
      </c>
      <c r="C206" s="2"/>
      <c r="D206" s="2"/>
      <c r="E206" s="2"/>
      <c r="F206" s="2"/>
      <c r="G206" s="2"/>
      <c r="H206" s="6"/>
      <c r="I206" s="6"/>
    </row>
    <row r="207" spans="1:9">
      <c r="A207">
        <v>184</v>
      </c>
      <c r="B207" s="3" t="s">
        <v>61</v>
      </c>
      <c r="C207" s="3" t="s">
        <v>96</v>
      </c>
      <c r="D207" s="3" t="s">
        <v>140</v>
      </c>
      <c r="E207" s="3" t="s">
        <v>237</v>
      </c>
      <c r="F207" s="3">
        <v>2</v>
      </c>
      <c r="G207" s="3"/>
      <c r="H207" s="5">
        <f>1168*1.5</f>
        <v>1752</v>
      </c>
      <c r="I207" s="5">
        <f>H207*F207</f>
        <v>3504</v>
      </c>
    </row>
    <row r="208" spans="1:9">
      <c r="A208">
        <v>185</v>
      </c>
      <c r="B208" s="3" t="s">
        <v>101</v>
      </c>
      <c r="C208" s="3" t="s">
        <v>96</v>
      </c>
      <c r="D208" s="3" t="s">
        <v>158</v>
      </c>
      <c r="E208" s="3" t="s">
        <v>238</v>
      </c>
      <c r="F208" s="3">
        <v>2</v>
      </c>
      <c r="G208" s="3"/>
      <c r="H208" s="5">
        <f>229.4*1.5</f>
        <v>344.1</v>
      </c>
      <c r="I208" s="5">
        <f>H208*F208</f>
        <v>688.2</v>
      </c>
    </row>
    <row r="209" spans="1:10">
      <c r="A209">
        <v>186</v>
      </c>
      <c r="B209" s="3" t="s">
        <v>159</v>
      </c>
      <c r="C209" s="3" t="s">
        <v>232</v>
      </c>
      <c r="D209" s="3" t="s">
        <v>230</v>
      </c>
      <c r="E209" s="3" t="s">
        <v>271</v>
      </c>
      <c r="F209" s="3">
        <v>2</v>
      </c>
      <c r="G209" s="3"/>
      <c r="H209" s="5">
        <f>134.6*4*2.2</f>
        <v>1184.48</v>
      </c>
      <c r="I209" s="5">
        <f>H209*F209</f>
        <v>2368.96</v>
      </c>
    </row>
    <row r="211" spans="1:10">
      <c r="H211" s="77" t="s">
        <v>272</v>
      </c>
      <c r="I211" s="4">
        <f>SUM(I10:I209)</f>
        <v>105438.55</v>
      </c>
    </row>
    <row r="212" spans="1:10">
      <c r="H212" s="77" t="s">
        <v>273</v>
      </c>
      <c r="I212" s="78">
        <v>0.2</v>
      </c>
    </row>
    <row r="213" spans="1:10">
      <c r="H213" s="77" t="s">
        <v>274</v>
      </c>
      <c r="I213" s="4">
        <f>I211-I211*I212</f>
        <v>84350.84</v>
      </c>
      <c r="J213" s="4"/>
    </row>
    <row r="214" spans="1:10">
      <c r="H214" s="77" t="s">
        <v>275</v>
      </c>
      <c r="I214" s="4">
        <f>I213*0.22</f>
        <v>18557.184799999999</v>
      </c>
      <c r="J214" s="4"/>
    </row>
    <row r="215" spans="1:10">
      <c r="H215" s="77" t="s">
        <v>276</v>
      </c>
      <c r="I215" s="4">
        <f>I213+I214</f>
        <v>102908.0248</v>
      </c>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41"/>
  <sheetViews>
    <sheetView tabSelected="1" workbookViewId="0">
      <selection activeCell="F150" sqref="F150"/>
    </sheetView>
  </sheetViews>
  <sheetFormatPr defaultRowHeight="15"/>
  <cols>
    <col min="2" max="2" width="75.5703125" customWidth="1"/>
  </cols>
  <sheetData>
    <row r="1" spans="1:7">
      <c r="A1" s="19"/>
      <c r="B1" s="46" t="s">
        <v>162</v>
      </c>
      <c r="D1" s="20"/>
      <c r="E1" s="21"/>
    </row>
    <row r="2" spans="1:7">
      <c r="A2" s="19"/>
      <c r="B2" s="46" t="s">
        <v>277</v>
      </c>
      <c r="D2" s="20"/>
      <c r="E2" s="21"/>
    </row>
    <row r="3" spans="1:7">
      <c r="A3" s="19"/>
      <c r="B3" s="46" t="s">
        <v>278</v>
      </c>
      <c r="D3" s="20"/>
      <c r="E3" s="21"/>
    </row>
    <row r="4" spans="1:7" ht="15.75" thickBot="1">
      <c r="A4" s="22"/>
      <c r="B4" s="47" t="s">
        <v>279</v>
      </c>
      <c r="C4" s="19"/>
      <c r="D4" s="19"/>
      <c r="E4" s="19"/>
    </row>
    <row r="5" spans="1:7">
      <c r="B5" s="14"/>
    </row>
    <row r="6" spans="1:7" ht="15.75">
      <c r="A6" s="24"/>
      <c r="B6" s="48" t="s">
        <v>169</v>
      </c>
      <c r="C6" s="33"/>
      <c r="D6" s="25"/>
      <c r="E6" s="25"/>
      <c r="F6" s="26"/>
      <c r="G6" s="26"/>
    </row>
    <row r="7" spans="1:7" ht="15.75">
      <c r="A7" s="24"/>
      <c r="B7" s="48"/>
      <c r="C7" s="33"/>
      <c r="D7" s="25"/>
      <c r="E7" s="25"/>
      <c r="F7" s="26"/>
      <c r="G7" s="26"/>
    </row>
    <row r="8" spans="1:7" ht="16.5" customHeight="1">
      <c r="A8" s="27"/>
      <c r="B8" s="49" t="s">
        <v>170</v>
      </c>
      <c r="C8" s="44"/>
      <c r="D8" s="25"/>
      <c r="E8" s="25"/>
      <c r="F8" s="26"/>
      <c r="G8" s="26"/>
    </row>
    <row r="9" spans="1:7" ht="15" customHeight="1">
      <c r="A9" s="27"/>
      <c r="B9" s="50" t="s">
        <v>171</v>
      </c>
      <c r="C9" s="44"/>
      <c r="D9" s="25"/>
      <c r="E9" s="25"/>
      <c r="F9" s="26"/>
      <c r="G9" s="26"/>
    </row>
    <row r="10" spans="1:7" ht="15" customHeight="1">
      <c r="A10" s="27"/>
      <c r="B10" s="51" t="s">
        <v>172</v>
      </c>
      <c r="C10" s="44"/>
      <c r="D10" s="25"/>
      <c r="E10" s="25"/>
      <c r="F10" s="26"/>
      <c r="G10" s="26"/>
    </row>
    <row r="11" spans="1:7" ht="15" customHeight="1">
      <c r="A11" s="27"/>
      <c r="B11" s="51" t="s">
        <v>173</v>
      </c>
      <c r="C11" s="44"/>
      <c r="D11" s="25"/>
      <c r="E11" s="25"/>
      <c r="F11" s="26"/>
      <c r="G11" s="26"/>
    </row>
    <row r="12" spans="1:7" ht="15" customHeight="1">
      <c r="A12" s="27"/>
      <c r="B12" s="51" t="s">
        <v>174</v>
      </c>
      <c r="C12" s="44"/>
      <c r="D12" s="25"/>
      <c r="E12" s="25"/>
      <c r="F12" s="26"/>
      <c r="G12" s="26"/>
    </row>
    <row r="13" spans="1:7" ht="15" customHeight="1">
      <c r="A13" s="27"/>
      <c r="B13" s="50" t="s">
        <v>175</v>
      </c>
      <c r="C13" s="44"/>
      <c r="D13" s="25"/>
      <c r="E13" s="25"/>
      <c r="F13" s="26"/>
      <c r="G13" s="26"/>
    </row>
    <row r="14" spans="1:7" ht="15" customHeight="1">
      <c r="A14" s="27"/>
      <c r="B14" s="51" t="s">
        <v>176</v>
      </c>
      <c r="C14" s="44"/>
      <c r="D14" s="25"/>
      <c r="E14" s="25"/>
      <c r="F14" s="26"/>
      <c r="G14" s="26"/>
    </row>
    <row r="15" spans="1:7" ht="15" customHeight="1">
      <c r="A15" s="27"/>
      <c r="B15" s="51" t="s">
        <v>177</v>
      </c>
      <c r="C15" s="44"/>
      <c r="D15" s="25"/>
      <c r="E15" s="25"/>
      <c r="F15" s="26"/>
      <c r="G15" s="26"/>
    </row>
    <row r="16" spans="1:7" ht="15" customHeight="1">
      <c r="A16" s="27"/>
      <c r="B16" s="51" t="s">
        <v>178</v>
      </c>
      <c r="C16" s="44"/>
      <c r="D16" s="25"/>
      <c r="E16" s="25"/>
      <c r="F16" s="26"/>
      <c r="G16" s="26"/>
    </row>
    <row r="17" spans="1:7" ht="15" customHeight="1">
      <c r="A17" s="27"/>
      <c r="B17" s="51" t="s">
        <v>179</v>
      </c>
      <c r="C17" s="44"/>
      <c r="D17" s="25"/>
      <c r="E17" s="25"/>
      <c r="F17" s="26"/>
      <c r="G17" s="26"/>
    </row>
    <row r="18" spans="1:7" ht="15" customHeight="1">
      <c r="A18" s="27"/>
      <c r="B18" s="52" t="s">
        <v>180</v>
      </c>
      <c r="C18" s="44"/>
      <c r="D18" s="25"/>
      <c r="E18" s="25"/>
      <c r="F18" s="26"/>
      <c r="G18" s="26"/>
    </row>
    <row r="19" spans="1:7" ht="15" customHeight="1">
      <c r="A19" s="27"/>
      <c r="B19" s="52" t="s">
        <v>181</v>
      </c>
      <c r="C19" s="44"/>
      <c r="D19" s="25"/>
      <c r="E19" s="25"/>
      <c r="F19" s="26"/>
      <c r="G19" s="26"/>
    </row>
    <row r="20" spans="1:7" ht="15" customHeight="1">
      <c r="A20" s="27"/>
      <c r="B20" s="50" t="s">
        <v>182</v>
      </c>
      <c r="C20" s="44"/>
      <c r="D20" s="25"/>
      <c r="E20" s="25"/>
      <c r="F20" s="26"/>
      <c r="G20" s="26"/>
    </row>
    <row r="21" spans="1:7" ht="15" customHeight="1">
      <c r="A21" s="27"/>
      <c r="B21" s="51" t="s">
        <v>183</v>
      </c>
      <c r="C21" s="44"/>
      <c r="D21" s="25"/>
      <c r="E21" s="25"/>
      <c r="F21" s="26"/>
      <c r="G21" s="26"/>
    </row>
    <row r="22" spans="1:7" ht="28.5" customHeight="1">
      <c r="A22" s="27"/>
      <c r="B22" s="53" t="s">
        <v>184</v>
      </c>
      <c r="C22" s="45"/>
      <c r="D22" s="25"/>
      <c r="E22" s="25"/>
      <c r="F22" s="28"/>
      <c r="G22" s="26"/>
    </row>
    <row r="23" spans="1:7" ht="15" customHeight="1">
      <c r="A23" s="27"/>
      <c r="B23" s="53" t="s">
        <v>185</v>
      </c>
      <c r="C23" s="44"/>
      <c r="D23" s="25"/>
      <c r="E23" s="25"/>
      <c r="F23" s="26"/>
      <c r="G23" s="26"/>
    </row>
    <row r="24" spans="1:7" ht="15" customHeight="1">
      <c r="A24" s="27"/>
      <c r="B24" s="54"/>
      <c r="C24" s="44"/>
      <c r="D24" s="25"/>
      <c r="E24" s="25"/>
      <c r="F24" s="26"/>
      <c r="G24" s="26"/>
    </row>
    <row r="25" spans="1:7" ht="15" customHeight="1">
      <c r="A25" s="27"/>
      <c r="B25" s="55" t="s">
        <v>186</v>
      </c>
      <c r="C25" s="44"/>
      <c r="D25" s="25"/>
      <c r="E25" s="25"/>
      <c r="F25" s="26"/>
      <c r="G25" s="26"/>
    </row>
    <row r="26" spans="1:7" ht="15.75">
      <c r="A26" s="27"/>
      <c r="B26" s="56" t="s">
        <v>187</v>
      </c>
      <c r="C26" s="44"/>
      <c r="D26" s="25"/>
      <c r="E26" s="25"/>
      <c r="F26" s="26"/>
      <c r="G26" s="26"/>
    </row>
    <row r="27" spans="1:7" ht="15.75">
      <c r="A27" s="27"/>
      <c r="B27" s="56" t="s">
        <v>188</v>
      </c>
      <c r="C27" s="44"/>
      <c r="D27" s="25"/>
      <c r="E27" s="25"/>
      <c r="F27" s="26"/>
      <c r="G27" s="26"/>
    </row>
    <row r="28" spans="1:7" ht="15.75">
      <c r="A28" s="27"/>
      <c r="B28" s="56" t="s">
        <v>189</v>
      </c>
      <c r="C28" s="44"/>
      <c r="D28" s="25"/>
      <c r="E28" s="25"/>
      <c r="F28" s="26"/>
      <c r="G28" s="26"/>
    </row>
    <row r="29" spans="1:7" ht="15.75">
      <c r="A29" s="27"/>
      <c r="B29" s="56" t="s">
        <v>190</v>
      </c>
      <c r="C29" s="44"/>
      <c r="D29" s="25"/>
      <c r="E29" s="25"/>
      <c r="F29" s="26"/>
      <c r="G29" s="26"/>
    </row>
    <row r="30" spans="1:7" ht="15.75">
      <c r="A30" s="27"/>
      <c r="B30" s="56" t="s">
        <v>191</v>
      </c>
      <c r="C30" s="44"/>
      <c r="D30" s="25"/>
      <c r="E30" s="25"/>
      <c r="F30" s="26"/>
      <c r="G30" s="26"/>
    </row>
    <row r="31" spans="1:7" ht="15" customHeight="1">
      <c r="A31" s="27"/>
      <c r="B31" s="57" t="s">
        <v>192</v>
      </c>
      <c r="C31" s="44"/>
      <c r="D31" s="25"/>
      <c r="E31" s="25"/>
      <c r="F31" s="26"/>
      <c r="G31" s="26"/>
    </row>
    <row r="32" spans="1:7" ht="15" customHeight="1">
      <c r="A32" s="27"/>
      <c r="B32" s="57" t="s">
        <v>193</v>
      </c>
      <c r="C32" s="44"/>
      <c r="D32" s="25"/>
      <c r="E32" s="25"/>
      <c r="F32" s="26"/>
      <c r="G32" s="26"/>
    </row>
    <row r="33" spans="1:7" ht="15" customHeight="1">
      <c r="A33" s="27"/>
      <c r="B33" s="58" t="s">
        <v>194</v>
      </c>
      <c r="C33" s="44"/>
      <c r="D33" s="25"/>
      <c r="E33" s="25"/>
      <c r="F33" s="26"/>
      <c r="G33" s="26"/>
    </row>
    <row r="34" spans="1:7" ht="15" customHeight="1">
      <c r="A34" s="27"/>
      <c r="B34" s="58"/>
      <c r="C34" s="44"/>
      <c r="D34" s="25"/>
      <c r="E34" s="25"/>
      <c r="F34" s="26"/>
      <c r="G34" s="26"/>
    </row>
    <row r="35" spans="1:7" ht="15" customHeight="1">
      <c r="A35" s="27"/>
      <c r="B35" s="55" t="s">
        <v>195</v>
      </c>
      <c r="C35" s="44"/>
      <c r="D35" s="25"/>
      <c r="E35" s="25"/>
      <c r="F35" s="26"/>
      <c r="G35" s="26"/>
    </row>
    <row r="36" spans="1:7" ht="15" customHeight="1">
      <c r="A36" s="27"/>
      <c r="B36" s="59" t="s">
        <v>196</v>
      </c>
      <c r="C36" s="44"/>
      <c r="D36" s="25"/>
      <c r="E36" s="25"/>
      <c r="F36" s="26"/>
      <c r="G36" s="26"/>
    </row>
    <row r="37" spans="1:7" ht="15" customHeight="1">
      <c r="A37" s="27"/>
      <c r="B37" s="59" t="s">
        <v>197</v>
      </c>
      <c r="C37" s="44"/>
      <c r="D37" s="25"/>
      <c r="E37" s="25"/>
      <c r="F37" s="26"/>
      <c r="G37" s="26"/>
    </row>
    <row r="38" spans="1:7" ht="15" customHeight="1">
      <c r="A38" s="27"/>
      <c r="B38" s="59" t="s">
        <v>198</v>
      </c>
      <c r="C38" s="44"/>
      <c r="D38" s="25"/>
      <c r="E38" s="25"/>
      <c r="F38" s="26"/>
      <c r="G38" s="26"/>
    </row>
    <row r="39" spans="1:7" ht="15" customHeight="1">
      <c r="A39" s="27"/>
      <c r="B39" s="59" t="s">
        <v>199</v>
      </c>
      <c r="C39" s="44"/>
      <c r="D39" s="25"/>
      <c r="E39" s="25"/>
      <c r="F39" s="26"/>
      <c r="G39" s="26"/>
    </row>
    <row r="40" spans="1:7" ht="15" customHeight="1">
      <c r="A40" s="27"/>
      <c r="B40" s="59" t="s">
        <v>200</v>
      </c>
      <c r="C40" s="44"/>
      <c r="D40" s="25"/>
      <c r="E40" s="25"/>
      <c r="F40" s="26"/>
      <c r="G40" s="26"/>
    </row>
    <row r="41" spans="1:7" ht="15" customHeight="1">
      <c r="A41" s="27"/>
      <c r="B41" s="59" t="s">
        <v>201</v>
      </c>
      <c r="C41" s="44"/>
      <c r="D41" s="25"/>
      <c r="E41" s="25"/>
      <c r="F41" s="26"/>
      <c r="G41" s="26"/>
    </row>
    <row r="42" spans="1:7" ht="15" customHeight="1">
      <c r="A42" s="27"/>
      <c r="B42" s="59" t="s">
        <v>202</v>
      </c>
      <c r="C42" s="44"/>
      <c r="D42" s="25"/>
      <c r="E42" s="25"/>
      <c r="F42" s="26"/>
      <c r="G42" s="26"/>
    </row>
    <row r="43" spans="1:7" ht="15" customHeight="1">
      <c r="A43" s="27"/>
      <c r="B43" s="59" t="s">
        <v>203</v>
      </c>
      <c r="C43" s="44"/>
      <c r="D43" s="25"/>
      <c r="E43" s="25"/>
      <c r="F43" s="26"/>
      <c r="G43" s="26"/>
    </row>
    <row r="44" spans="1:7" ht="15" customHeight="1">
      <c r="A44" s="27"/>
      <c r="B44" s="59" t="s">
        <v>204</v>
      </c>
      <c r="C44" s="44"/>
      <c r="D44" s="25"/>
      <c r="E44" s="25"/>
      <c r="F44" s="26"/>
      <c r="G44" s="26"/>
    </row>
    <row r="45" spans="1:7" ht="15" customHeight="1">
      <c r="A45" s="27"/>
      <c r="B45" s="59" t="s">
        <v>205</v>
      </c>
      <c r="C45" s="44"/>
      <c r="D45" s="25"/>
      <c r="E45" s="25"/>
      <c r="F45" s="26"/>
      <c r="G45" s="26"/>
    </row>
    <row r="46" spans="1:7" ht="15" customHeight="1">
      <c r="A46" s="27"/>
      <c r="B46" s="59" t="s">
        <v>206</v>
      </c>
      <c r="C46" s="44"/>
      <c r="D46" s="25"/>
      <c r="E46" s="25"/>
      <c r="F46" s="26"/>
      <c r="G46" s="26"/>
    </row>
    <row r="47" spans="1:7" ht="15" customHeight="1">
      <c r="A47" s="27"/>
      <c r="B47" s="59" t="s">
        <v>207</v>
      </c>
      <c r="C47" s="44"/>
      <c r="D47" s="25"/>
      <c r="E47" s="25"/>
      <c r="F47" s="26"/>
      <c r="G47" s="26"/>
    </row>
    <row r="48" spans="1:7" ht="15" customHeight="1">
      <c r="A48" s="27"/>
      <c r="B48" s="59" t="s">
        <v>208</v>
      </c>
      <c r="C48" s="44"/>
      <c r="D48" s="25"/>
      <c r="E48" s="25"/>
      <c r="F48" s="26"/>
      <c r="G48" s="26"/>
    </row>
    <row r="49" spans="1:9" ht="15" customHeight="1">
      <c r="A49" s="27"/>
      <c r="B49" s="59" t="s">
        <v>209</v>
      </c>
      <c r="C49" s="44"/>
      <c r="D49" s="25"/>
      <c r="E49" s="25"/>
      <c r="F49" s="26"/>
      <c r="G49" s="26"/>
    </row>
    <row r="50" spans="1:9" ht="15" customHeight="1">
      <c r="A50" s="27"/>
      <c r="B50" s="59" t="s">
        <v>210</v>
      </c>
      <c r="C50" s="44"/>
      <c r="D50" s="25"/>
      <c r="E50" s="25"/>
      <c r="F50" s="26"/>
      <c r="G50" s="26"/>
    </row>
    <row r="51" spans="1:9" ht="15.75">
      <c r="A51" s="24"/>
      <c r="B51" s="48"/>
      <c r="C51" s="33"/>
      <c r="D51" s="25"/>
      <c r="E51" s="25"/>
      <c r="F51" s="26"/>
      <c r="G51" s="26"/>
    </row>
    <row r="52" spans="1:9" ht="15.75">
      <c r="A52" s="24"/>
      <c r="B52" s="60" t="s">
        <v>211</v>
      </c>
      <c r="C52" s="33"/>
      <c r="D52" s="25"/>
      <c r="E52" s="25"/>
      <c r="F52" s="26"/>
      <c r="G52" s="26"/>
    </row>
    <row r="53" spans="1:9" ht="15.75">
      <c r="A53" s="24"/>
      <c r="B53" s="60" t="s">
        <v>212</v>
      </c>
      <c r="C53" s="33"/>
      <c r="D53" s="25"/>
      <c r="E53" s="25"/>
      <c r="F53" s="26"/>
      <c r="G53" s="26"/>
    </row>
    <row r="54" spans="1:9" ht="15.75">
      <c r="A54" s="24"/>
      <c r="B54" s="60"/>
      <c r="C54" s="33"/>
      <c r="D54" s="25"/>
      <c r="E54" s="25"/>
      <c r="F54" s="26"/>
      <c r="G54" s="26"/>
    </row>
    <row r="55" spans="1:9">
      <c r="A55" s="29" t="s">
        <v>213</v>
      </c>
      <c r="B55" s="30" t="s">
        <v>214</v>
      </c>
      <c r="C55" s="31"/>
      <c r="D55" s="31"/>
      <c r="E55" s="26"/>
      <c r="G55" s="25"/>
      <c r="I55" s="32"/>
    </row>
    <row r="56" spans="1:9">
      <c r="A56" s="12"/>
      <c r="B56" s="61" t="s">
        <v>215</v>
      </c>
    </row>
    <row r="57" spans="1:9">
      <c r="A57" s="11"/>
      <c r="B57" s="38" t="s">
        <v>102</v>
      </c>
    </row>
    <row r="58" spans="1:9">
      <c r="A58" s="9" t="s">
        <v>16</v>
      </c>
      <c r="B58" s="35" t="s">
        <v>110</v>
      </c>
    </row>
    <row r="59" spans="1:9" ht="380.25" customHeight="1">
      <c r="B59" s="10" t="s">
        <v>216</v>
      </c>
    </row>
    <row r="60" spans="1:9">
      <c r="A60" s="34" t="s">
        <v>14</v>
      </c>
      <c r="B60" s="35" t="s">
        <v>145</v>
      </c>
    </row>
    <row r="61" spans="1:9" ht="134.25" customHeight="1">
      <c r="A61" s="36"/>
      <c r="B61" s="37" t="s">
        <v>217</v>
      </c>
    </row>
    <row r="62" spans="1:9">
      <c r="A62" s="34" t="s">
        <v>24</v>
      </c>
      <c r="B62" s="35" t="s">
        <v>115</v>
      </c>
    </row>
    <row r="63" spans="1:9" ht="183" customHeight="1">
      <c r="A63" s="16"/>
      <c r="B63" s="17" t="s">
        <v>270</v>
      </c>
    </row>
    <row r="64" spans="1:9">
      <c r="A64" s="15"/>
      <c r="B64" s="62" t="s">
        <v>103</v>
      </c>
    </row>
    <row r="65" spans="1:2">
      <c r="A65" s="9" t="s">
        <v>15</v>
      </c>
      <c r="B65" s="35" t="s">
        <v>11</v>
      </c>
    </row>
    <row r="66" spans="1:2" ht="199.5" customHeight="1">
      <c r="A66" s="1"/>
      <c r="B66" s="7" t="s">
        <v>218</v>
      </c>
    </row>
    <row r="67" spans="1:2">
      <c r="A67" s="39"/>
      <c r="B67" s="41" t="s">
        <v>104</v>
      </c>
    </row>
    <row r="68" spans="1:2">
      <c r="A68" s="9" t="s">
        <v>17</v>
      </c>
      <c r="B68" s="35" t="s">
        <v>112</v>
      </c>
    </row>
    <row r="69" spans="1:2" ht="368.25" customHeight="1">
      <c r="B69" s="10" t="s">
        <v>111</v>
      </c>
    </row>
    <row r="70" spans="1:2">
      <c r="A70" s="34" t="s">
        <v>152</v>
      </c>
      <c r="B70" s="35" t="s">
        <v>265</v>
      </c>
    </row>
    <row r="71" spans="1:2" ht="199.5" customHeight="1">
      <c r="A71" s="1"/>
      <c r="B71" s="7" t="s">
        <v>266</v>
      </c>
    </row>
    <row r="72" spans="1:2">
      <c r="A72" s="2"/>
      <c r="B72" s="41" t="s">
        <v>117</v>
      </c>
    </row>
    <row r="73" spans="1:2">
      <c r="A73" s="9" t="s">
        <v>23</v>
      </c>
      <c r="B73" s="35" t="s">
        <v>118</v>
      </c>
    </row>
    <row r="74" spans="1:2" ht="199.5" customHeight="1">
      <c r="B74" s="17" t="s">
        <v>268</v>
      </c>
    </row>
    <row r="75" spans="1:2">
      <c r="A75" s="2"/>
      <c r="B75" s="41" t="s">
        <v>267</v>
      </c>
    </row>
    <row r="76" spans="1:2">
      <c r="A76" s="9" t="s">
        <v>146</v>
      </c>
      <c r="B76" s="35" t="s">
        <v>147</v>
      </c>
    </row>
    <row r="77" spans="1:2" ht="199.5" customHeight="1">
      <c r="B77" s="17"/>
    </row>
    <row r="78" spans="1:2">
      <c r="A78" s="9" t="s">
        <v>150</v>
      </c>
      <c r="B78" s="35" t="s">
        <v>151</v>
      </c>
    </row>
    <row r="79" spans="1:2" ht="199.5" customHeight="1">
      <c r="B79" s="17"/>
    </row>
    <row r="80" spans="1:2">
      <c r="A80" s="18"/>
      <c r="B80" s="43" t="s">
        <v>119</v>
      </c>
    </row>
    <row r="81" spans="1:2">
      <c r="A81" s="2"/>
      <c r="B81" s="41" t="s">
        <v>219</v>
      </c>
    </row>
    <row r="82" spans="1:2">
      <c r="A82" s="8" t="s">
        <v>50</v>
      </c>
      <c r="B82" s="13" t="s">
        <v>114</v>
      </c>
    </row>
    <row r="83" spans="1:2" ht="348" customHeight="1">
      <c r="B83" s="10" t="s">
        <v>216</v>
      </c>
    </row>
    <row r="84" spans="1:2">
      <c r="A84" s="2"/>
      <c r="B84" s="41" t="s">
        <v>120</v>
      </c>
    </row>
    <row r="85" spans="1:2">
      <c r="A85" s="9" t="s">
        <v>121</v>
      </c>
      <c r="B85" s="35" t="s">
        <v>122</v>
      </c>
    </row>
    <row r="86" spans="1:2" ht="409.5" customHeight="1">
      <c r="B86" s="10" t="s">
        <v>111</v>
      </c>
    </row>
    <row r="87" spans="1:2">
      <c r="A87" s="9" t="s">
        <v>18</v>
      </c>
      <c r="B87" s="35" t="s">
        <v>123</v>
      </c>
    </row>
    <row r="88" spans="1:2">
      <c r="A88" s="9" t="s">
        <v>19</v>
      </c>
      <c r="B88" s="35" t="s">
        <v>113</v>
      </c>
    </row>
    <row r="89" spans="1:2">
      <c r="A89" s="9" t="s">
        <v>156</v>
      </c>
      <c r="B89" s="35" t="s">
        <v>161</v>
      </c>
    </row>
    <row r="90" spans="1:2" ht="286.5" customHeight="1">
      <c r="B90" s="10" t="s">
        <v>220</v>
      </c>
    </row>
    <row r="91" spans="1:2">
      <c r="A91" s="42"/>
      <c r="B91" s="43" t="s">
        <v>124</v>
      </c>
    </row>
    <row r="92" spans="1:2">
      <c r="A92" s="40"/>
      <c r="B92" s="41" t="s">
        <v>125</v>
      </c>
    </row>
    <row r="93" spans="1:2">
      <c r="A93" s="34" t="s">
        <v>54</v>
      </c>
      <c r="B93" s="35" t="s">
        <v>263</v>
      </c>
    </row>
    <row r="94" spans="1:2">
      <c r="A94" s="34" t="s">
        <v>152</v>
      </c>
      <c r="B94" s="35" t="s">
        <v>265</v>
      </c>
    </row>
    <row r="95" spans="1:2" ht="199.5" customHeight="1">
      <c r="A95" s="1"/>
      <c r="B95" s="7" t="s">
        <v>266</v>
      </c>
    </row>
    <row r="96" spans="1:2">
      <c r="A96" s="34" t="s">
        <v>15</v>
      </c>
      <c r="B96" s="35" t="s">
        <v>11</v>
      </c>
    </row>
    <row r="97" spans="1:2" ht="199.5" customHeight="1">
      <c r="A97" s="1"/>
      <c r="B97" s="7" t="s">
        <v>218</v>
      </c>
    </row>
    <row r="98" spans="1:2">
      <c r="A98" s="9" t="s">
        <v>40</v>
      </c>
      <c r="B98" s="35" t="s">
        <v>126</v>
      </c>
    </row>
    <row r="99" spans="1:2" ht="304.5" customHeight="1">
      <c r="B99" s="10" t="s">
        <v>111</v>
      </c>
    </row>
    <row r="100" spans="1:2">
      <c r="A100" s="40"/>
      <c r="B100" s="41" t="s">
        <v>128</v>
      </c>
    </row>
    <row r="101" spans="1:2">
      <c r="A101" s="9" t="s">
        <v>23</v>
      </c>
      <c r="B101" s="35" t="s">
        <v>118</v>
      </c>
    </row>
    <row r="102" spans="1:2" ht="199.5" customHeight="1">
      <c r="B102" s="17" t="s">
        <v>268</v>
      </c>
    </row>
    <row r="103" spans="1:2">
      <c r="A103" s="34" t="s">
        <v>24</v>
      </c>
      <c r="B103" s="35" t="s">
        <v>115</v>
      </c>
    </row>
    <row r="104" spans="1:2" ht="183" customHeight="1">
      <c r="A104" s="1"/>
      <c r="B104" s="17" t="s">
        <v>270</v>
      </c>
    </row>
    <row r="105" spans="1:2">
      <c r="A105" s="40"/>
      <c r="B105" s="39" t="s">
        <v>139</v>
      </c>
    </row>
    <row r="106" spans="1:2" ht="191.25">
      <c r="B106" s="10" t="s">
        <v>221</v>
      </c>
    </row>
    <row r="107" spans="1:2">
      <c r="A107" s="9" t="s">
        <v>61</v>
      </c>
      <c r="B107" s="35" t="s">
        <v>222</v>
      </c>
    </row>
    <row r="108" spans="1:2" ht="174.75" customHeight="1">
      <c r="A108" s="1"/>
      <c r="B108" s="10" t="s">
        <v>224</v>
      </c>
    </row>
    <row r="109" spans="1:2">
      <c r="A109" s="9" t="s">
        <v>101</v>
      </c>
      <c r="B109" s="35" t="s">
        <v>223</v>
      </c>
    </row>
    <row r="110" spans="1:2" ht="174.75" customHeight="1">
      <c r="A110" s="1"/>
      <c r="B110" s="63" t="s">
        <v>225</v>
      </c>
    </row>
    <row r="111" spans="1:2">
      <c r="A111" s="9" t="s">
        <v>159</v>
      </c>
      <c r="B111" s="35" t="s">
        <v>229</v>
      </c>
    </row>
    <row r="112" spans="1:2" ht="174.75" customHeight="1">
      <c r="A112" s="1"/>
      <c r="B112" s="63" t="s">
        <v>231</v>
      </c>
    </row>
    <row r="113" spans="1:7">
      <c r="A113" s="40"/>
      <c r="B113" s="41" t="s">
        <v>65</v>
      </c>
    </row>
    <row r="114" spans="1:7">
      <c r="A114" s="8" t="s">
        <v>66</v>
      </c>
      <c r="B114" s="13" t="s">
        <v>253</v>
      </c>
    </row>
    <row r="115" spans="1:7">
      <c r="A115" s="8" t="s">
        <v>67</v>
      </c>
      <c r="B115" s="13" t="s">
        <v>254</v>
      </c>
    </row>
    <row r="116" spans="1:7">
      <c r="A116" s="8" t="s">
        <v>242</v>
      </c>
      <c r="B116" s="13" t="s">
        <v>248</v>
      </c>
    </row>
    <row r="117" spans="1:7" ht="194.25" customHeight="1">
      <c r="A117" s="72"/>
      <c r="B117" s="73" t="s">
        <v>258</v>
      </c>
      <c r="C117" s="69"/>
      <c r="D117" s="70"/>
      <c r="F117" s="74"/>
      <c r="G117" s="71"/>
    </row>
    <row r="118" spans="1:7">
      <c r="A118" s="8" t="s">
        <v>243</v>
      </c>
      <c r="B118" s="13" t="s">
        <v>249</v>
      </c>
    </row>
    <row r="119" spans="1:7" ht="194.25" customHeight="1">
      <c r="A119" s="72"/>
      <c r="B119" s="73" t="s">
        <v>262</v>
      </c>
      <c r="C119" s="69"/>
      <c r="D119" s="70"/>
      <c r="G119" s="71"/>
    </row>
    <row r="120" spans="1:7">
      <c r="A120" s="8" t="s">
        <v>239</v>
      </c>
      <c r="B120" s="13" t="s">
        <v>245</v>
      </c>
    </row>
    <row r="121" spans="1:7" ht="186.75" customHeight="1">
      <c r="A121" s="72"/>
      <c r="B121" s="73" t="s">
        <v>259</v>
      </c>
      <c r="C121" s="69"/>
      <c r="F121" s="74"/>
      <c r="G121" s="71"/>
    </row>
    <row r="122" spans="1:7">
      <c r="A122" s="67" t="s">
        <v>240</v>
      </c>
      <c r="B122" s="68" t="s">
        <v>246</v>
      </c>
      <c r="C122" s="69"/>
      <c r="D122" s="70"/>
      <c r="E122" s="70"/>
      <c r="F122" s="71"/>
      <c r="G122" s="71"/>
    </row>
    <row r="123" spans="1:7" ht="186.75" customHeight="1">
      <c r="A123" s="72"/>
      <c r="B123" s="73" t="s">
        <v>260</v>
      </c>
      <c r="C123" s="69"/>
      <c r="D123" s="70"/>
      <c r="E123" s="70"/>
      <c r="G123" s="71"/>
    </row>
    <row r="124" spans="1:7">
      <c r="A124" s="8" t="s">
        <v>241</v>
      </c>
      <c r="B124" s="13" t="s">
        <v>247</v>
      </c>
    </row>
    <row r="125" spans="1:7" ht="174.75" customHeight="1">
      <c r="A125" s="72"/>
      <c r="B125" s="73" t="s">
        <v>261</v>
      </c>
      <c r="C125" s="69"/>
      <c r="D125" s="70"/>
      <c r="E125" s="70"/>
      <c r="G125" s="71"/>
    </row>
    <row r="126" spans="1:7">
      <c r="A126" s="8" t="s">
        <v>255</v>
      </c>
      <c r="B126" s="13" t="s">
        <v>256</v>
      </c>
    </row>
    <row r="127" spans="1:7" ht="174.75" customHeight="1">
      <c r="A127" s="72"/>
      <c r="B127" s="73" t="s">
        <v>257</v>
      </c>
      <c r="C127" s="69"/>
      <c r="E127" s="70"/>
      <c r="G127" s="71"/>
    </row>
    <row r="128" spans="1:7">
      <c r="A128" s="8" t="s">
        <v>68</v>
      </c>
      <c r="B128" s="13" t="s">
        <v>129</v>
      </c>
    </row>
    <row r="129" spans="1:2">
      <c r="A129" s="8" t="s">
        <v>78</v>
      </c>
      <c r="B129" s="13" t="s">
        <v>130</v>
      </c>
    </row>
    <row r="130" spans="1:2" ht="197.25" customHeight="1">
      <c r="A130" s="1"/>
      <c r="B130" s="10" t="s">
        <v>131</v>
      </c>
    </row>
    <row r="131" spans="1:2">
      <c r="A131" s="8" t="s">
        <v>77</v>
      </c>
      <c r="B131" s="35" t="s">
        <v>127</v>
      </c>
    </row>
    <row r="132" spans="1:2" ht="183" customHeight="1">
      <c r="A132" s="1"/>
      <c r="B132" s="7" t="s">
        <v>116</v>
      </c>
    </row>
    <row r="133" spans="1:2">
      <c r="A133" s="9" t="s">
        <v>87</v>
      </c>
      <c r="B133" s="35" t="s">
        <v>226</v>
      </c>
    </row>
    <row r="134" spans="1:2" ht="352.5" customHeight="1">
      <c r="B134" s="10" t="s">
        <v>227</v>
      </c>
    </row>
    <row r="135" spans="1:2">
      <c r="A135" s="9" t="s">
        <v>88</v>
      </c>
      <c r="B135" s="35" t="s">
        <v>134</v>
      </c>
    </row>
    <row r="136" spans="1:2">
      <c r="A136" s="9" t="s">
        <v>91</v>
      </c>
      <c r="B136" s="35" t="s">
        <v>133</v>
      </c>
    </row>
    <row r="137" spans="1:2" ht="183" customHeight="1">
      <c r="A137" s="1"/>
      <c r="B137" s="7" t="s">
        <v>136</v>
      </c>
    </row>
    <row r="138" spans="1:2">
      <c r="A138" s="9" t="s">
        <v>79</v>
      </c>
      <c r="B138" s="35" t="s">
        <v>135</v>
      </c>
    </row>
    <row r="139" spans="1:2" ht="183" customHeight="1">
      <c r="A139" s="1"/>
      <c r="B139" s="7" t="s">
        <v>137</v>
      </c>
    </row>
    <row r="140" spans="1:2">
      <c r="A140" s="9" t="s">
        <v>83</v>
      </c>
      <c r="B140" s="35" t="s">
        <v>138</v>
      </c>
    </row>
    <row r="141" spans="1:2" ht="199.5" customHeight="1">
      <c r="A141" s="75"/>
      <c r="B141" s="76" t="s">
        <v>269</v>
      </c>
    </row>
  </sheetData>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POPIS</vt:lpstr>
      <vt:lpstr>katalog</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Tina Blazko</dc:creator>
  <cp:lastModifiedBy>Luka Song</cp:lastModifiedBy>
  <cp:lastPrinted>2023-03-29T12:50:49Z</cp:lastPrinted>
  <dcterms:created xsi:type="dcterms:W3CDTF">2023-03-26T19:53:52Z</dcterms:created>
  <dcterms:modified xsi:type="dcterms:W3CDTF">2023-03-29T12:54:05Z</dcterms:modified>
</cp:coreProperties>
</file>